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แผน 5 ปี\"/>
    </mc:Choice>
  </mc:AlternateContent>
  <bookViews>
    <workbookView xWindow="0" yWindow="0" windowWidth="19200" windowHeight="7340" activeTab="1"/>
  </bookViews>
  <sheets>
    <sheet name="Node Spiro" sheetId="9" r:id="rId1"/>
    <sheet name="รายการครุภัณฑ์ 65-69" sheetId="6" r:id="rId2"/>
    <sheet name="คน" sheetId="7" r:id="rId3"/>
    <sheet name="คน (2)" sheetId="11" r:id="rId4"/>
  </sheets>
  <definedNames>
    <definedName name="_xlnm.Print_Titles" localSheetId="1">'รายการครุภัณฑ์ 65-69'!$1:$1</definedName>
  </definedNames>
  <calcPr calcId="152511"/>
</workbook>
</file>

<file path=xl/calcChain.xml><?xml version="1.0" encoding="utf-8"?>
<calcChain xmlns="http://schemas.openxmlformats.org/spreadsheetml/2006/main">
  <c r="G92" i="6" l="1"/>
  <c r="H92" i="6"/>
  <c r="I92" i="6"/>
  <c r="J92" i="6"/>
  <c r="K92" i="6"/>
  <c r="L92" i="6"/>
  <c r="E50" i="11"/>
  <c r="F50" i="11"/>
  <c r="G50" i="11"/>
  <c r="H50" i="11"/>
  <c r="I50" i="11"/>
  <c r="J50" i="11"/>
  <c r="K50" i="11"/>
  <c r="L50" i="11"/>
  <c r="M50" i="11"/>
  <c r="N37" i="11"/>
  <c r="O37" i="11"/>
  <c r="F37" i="11"/>
  <c r="E37" i="11" l="1"/>
  <c r="G37" i="11"/>
  <c r="H37" i="11"/>
  <c r="I37" i="11"/>
  <c r="J37" i="11"/>
  <c r="K37" i="11"/>
  <c r="L37" i="11"/>
  <c r="M37" i="11"/>
  <c r="J96" i="7"/>
  <c r="I96" i="7"/>
  <c r="J51" i="7"/>
  <c r="K51" i="7"/>
  <c r="L51" i="7"/>
  <c r="L86" i="7"/>
  <c r="K86" i="7"/>
  <c r="J86" i="7"/>
  <c r="I86" i="7"/>
  <c r="I51" i="7"/>
  <c r="I105" i="7"/>
  <c r="J105" i="7"/>
  <c r="K105" i="7"/>
  <c r="D30" i="9"/>
  <c r="E30" i="9"/>
  <c r="F30" i="9"/>
  <c r="N66" i="7"/>
  <c r="E124" i="7" l="1"/>
  <c r="F124" i="7"/>
  <c r="H124" i="7"/>
  <c r="N124" i="7"/>
  <c r="O124" i="7"/>
  <c r="E105" i="7"/>
  <c r="F105" i="7"/>
  <c r="H105" i="7"/>
  <c r="N105" i="7"/>
  <c r="O105" i="7"/>
  <c r="E96" i="7"/>
  <c r="F96" i="7"/>
  <c r="H96" i="7"/>
  <c r="N96" i="7"/>
  <c r="O96" i="7"/>
  <c r="E86" i="7"/>
  <c r="F86" i="7"/>
  <c r="H86" i="7"/>
  <c r="N86" i="7"/>
  <c r="O86" i="7"/>
  <c r="E73" i="7"/>
  <c r="F73" i="7"/>
  <c r="G73" i="7"/>
  <c r="H73" i="7"/>
  <c r="I73" i="7"/>
  <c r="N73" i="7"/>
  <c r="O73" i="7"/>
  <c r="N51" i="7"/>
  <c r="O51" i="7"/>
  <c r="O66" i="7"/>
  <c r="E51" i="7"/>
  <c r="F51" i="7"/>
  <c r="H51" i="7"/>
  <c r="I124" i="7"/>
  <c r="J124" i="7"/>
  <c r="K124" i="7"/>
  <c r="L124" i="7"/>
  <c r="M124" i="7"/>
  <c r="I25" i="7" l="1"/>
  <c r="J25" i="7"/>
  <c r="K25" i="7"/>
  <c r="L25" i="7"/>
  <c r="M25" i="7"/>
  <c r="H25" i="7"/>
  <c r="I13" i="7"/>
  <c r="J13" i="7"/>
  <c r="K13" i="7"/>
  <c r="L13" i="7"/>
  <c r="M13" i="7"/>
  <c r="H13" i="7"/>
  <c r="G13" i="7"/>
  <c r="F13" i="7"/>
  <c r="E13" i="7"/>
  <c r="F92" i="6" l="1"/>
  <c r="E25" i="7" l="1"/>
  <c r="F25" i="7"/>
  <c r="E92" i="6" l="1"/>
  <c r="D92" i="6"/>
</calcChain>
</file>

<file path=xl/sharedStrings.xml><?xml version="1.0" encoding="utf-8"?>
<sst xmlns="http://schemas.openxmlformats.org/spreadsheetml/2006/main" count="469" uniqueCount="231">
  <si>
    <t>ลำดับ</t>
  </si>
  <si>
    <t>ชื่อ รพ.</t>
  </si>
  <si>
    <t>จังหวัด</t>
  </si>
  <si>
    <t>เฉพาะทางสาขา</t>
  </si>
  <si>
    <t>เป้าหมาย (คน)</t>
  </si>
  <si>
    <t>มีในท่อ (คน)+ปีที่จบ</t>
  </si>
  <si>
    <t>ขาด (คน)</t>
  </si>
  <si>
    <t>1.กลุ่มแพทย์</t>
  </si>
  <si>
    <t>แผนส่งไปเรียน / ปีที่จบ  ตามแผนของรพ.</t>
  </si>
  <si>
    <t>2.กลุ่มพยาบาล</t>
  </si>
  <si>
    <t>Service  Delivery</t>
  </si>
  <si>
    <t>จนท.ตรวจ spirometry</t>
  </si>
  <si>
    <t>นครพนม</t>
  </si>
  <si>
    <t>รพ.นครพนม</t>
  </si>
  <si>
    <t>รพ.ศรีสงคราม</t>
  </si>
  <si>
    <t xml:space="preserve">แผนรายการครุภัณฑ์  สาขา COPD &amp; Asthma เพื่อเตรียมของบลงทุนเขต  ปี 65-69  </t>
  </si>
  <si>
    <t>อุดรธานี</t>
  </si>
  <si>
    <t>การพยาบาลเฉพาะทางโรคระบบทางเดินหายใจ</t>
  </si>
  <si>
    <t>รพศ.อุดรธานี</t>
  </si>
  <si>
    <t>รพ.กุดจับ</t>
  </si>
  <si>
    <t>รพ.หนองวัวซอ</t>
  </si>
  <si>
    <t>รพ.กุมภวาปี</t>
  </si>
  <si>
    <t>รพ.โนนสะอาด</t>
  </si>
  <si>
    <t>รพ.หนองหาน</t>
  </si>
  <si>
    <t>รพ.ทุ่งฝน</t>
  </si>
  <si>
    <t>รพ.ไชยวาน</t>
  </si>
  <si>
    <t>รพ.ศรีธาตุ</t>
  </si>
  <si>
    <t>รพ.วังสามหมอ</t>
  </si>
  <si>
    <t>รพ.บ้านดุง</t>
  </si>
  <si>
    <t>รพ.บ้านผือ</t>
  </si>
  <si>
    <t>รพ.น้ำโสม</t>
  </si>
  <si>
    <t>รพ.เพ็ญ</t>
  </si>
  <si>
    <t>รพ.สร้างคอม</t>
  </si>
  <si>
    <t>รพ.หนองแสง</t>
  </si>
  <si>
    <t>รพ.นายูง</t>
  </si>
  <si>
    <t>รพ.พิบูลย์รักษ์</t>
  </si>
  <si>
    <t>รพ.กู่แก้ว</t>
  </si>
  <si>
    <t>รพ.ประจักษ์ฯ</t>
  </si>
  <si>
    <t>รพ.ห้วยเกิ้ง</t>
  </si>
  <si>
    <t>สกลนคร</t>
  </si>
  <si>
    <t>รพศ.สกลนคร</t>
  </si>
  <si>
    <t>หนองบัวลำภู</t>
  </si>
  <si>
    <t>หนองคาย</t>
  </si>
  <si>
    <t>เลย</t>
  </si>
  <si>
    <t>รพ.เลย</t>
  </si>
  <si>
    <t>รพ.หนองคาย</t>
  </si>
  <si>
    <t>รพ.หนองบัวลำภู</t>
  </si>
  <si>
    <t>บึงกาฬ</t>
  </si>
  <si>
    <t>รพ.บึงกาฬ</t>
  </si>
  <si>
    <t>รพ.ศรีบุญเรือง</t>
  </si>
  <si>
    <t>โรงพยาบาล</t>
  </si>
  <si>
    <t>(2) ขอปี 2564</t>
  </si>
  <si>
    <t>จำนวน (เครื่อง)</t>
  </si>
  <si>
    <t>โรงพยาบาลศูนย์อุดรฯ</t>
  </si>
  <si>
    <t>โรงพยาบาลไชยวาน</t>
  </si>
  <si>
    <t>โรงพยาบาลทุ่งฝน</t>
  </si>
  <si>
    <t>โรงพยาบาลโนนสะอาด</t>
  </si>
  <si>
    <t>โรงพยาบาลพิบูลย์รักษ์</t>
  </si>
  <si>
    <t>โรงพยาบาลกู่แก้ว</t>
  </si>
  <si>
    <t>โรงพยาบาลประจักษ์</t>
  </si>
  <si>
    <t>โรงพยาบาลห้วยเกิ้ง</t>
  </si>
  <si>
    <t>โรงพยาบาลกุมภวาปี</t>
  </si>
  <si>
    <t>โรงพยาบาลบ้านผือ</t>
  </si>
  <si>
    <t>โรงพยาบาลหนองหาน</t>
  </si>
  <si>
    <t>โรงพยาบาลเพ็ญ</t>
  </si>
  <si>
    <t>โรงพยาบาลสมเด็จพระยุพราชบ้านดุง</t>
  </si>
  <si>
    <t>โรงพยาบาลกุดจับ</t>
  </si>
  <si>
    <t>โรงพยาบาลนายูง</t>
  </si>
  <si>
    <t>โรงพยาบาลน้ำโสม</t>
  </si>
  <si>
    <t>โรงพยาบาลวังสามหมอ</t>
  </si>
  <si>
    <t>โรงพยาบาลศรีธาตุ</t>
  </si>
  <si>
    <t>โรงพยาบาลสร้างคอม</t>
  </si>
  <si>
    <t>โรงพยาบาลหนองวัวซอ</t>
  </si>
  <si>
    <t>โรงพยาบาลหนองแสง</t>
  </si>
  <si>
    <t>รวม</t>
  </si>
  <si>
    <t>โรงพยาบาลสกลนคร</t>
  </si>
  <si>
    <t>โรงพยาบาลวานรนิวาส</t>
  </si>
  <si>
    <t>โรงพยาบาลกุสุมาลย์</t>
  </si>
  <si>
    <t>โรงพยาบาลบ้านม่วง</t>
  </si>
  <si>
    <t>โรงพยาบาลโพนนาแก้ว</t>
  </si>
  <si>
    <t>โรงพยาบาลอากาศอำนวย</t>
  </si>
  <si>
    <t>โรงพยาบาลสมเด็จพระยุพราชสว่างแดนดิน</t>
  </si>
  <si>
    <t>โรงพยาบาลพังโคน</t>
  </si>
  <si>
    <t>โรงพยาบาลกุดบาก</t>
  </si>
  <si>
    <t>โรงพยาบาลคำตากล้า</t>
  </si>
  <si>
    <t>โรงพยาบาลโคกศรีสุพรรณ</t>
  </si>
  <si>
    <t>โรงพยาบาลเจริญศิลป์</t>
  </si>
  <si>
    <t>โรงพยาบาลเต่างอย</t>
  </si>
  <si>
    <t>โรงพยาบาลพระอาจารย์แบน ธนากโร</t>
  </si>
  <si>
    <t>โรงพยาบาลพระอาจารย์ฝั้น อาจาโร</t>
  </si>
  <si>
    <t>โรงพยาบาลวาริชภูมิ</t>
  </si>
  <si>
    <t>โรงพยาบาลส่องดาว</t>
  </si>
  <si>
    <t>โรงพยาบาลนิคมน้ำอูน</t>
  </si>
  <si>
    <t>โรงพยาบาลเลย</t>
  </si>
  <si>
    <t>โรงพยาบาลนาด้วง</t>
  </si>
  <si>
    <t>โรงพยาบาลเชียงคาน</t>
  </si>
  <si>
    <t>โรงพยาบาลปากชม</t>
  </si>
  <si>
    <t>โรงพยาบาลด่านซ้าย</t>
  </si>
  <si>
    <t>โรงพยาบาลนาแห้ว</t>
  </si>
  <si>
    <t>โรงพยาบาลภูเรือ</t>
  </si>
  <si>
    <t>โรงพยาบาลท่าลี่</t>
  </si>
  <si>
    <t>โรงพยาบาลวังสะพุง</t>
  </si>
  <si>
    <t>โรงพยาบาลภูกระดึง</t>
  </si>
  <si>
    <t>โรงพยาบาลภูหลวง</t>
  </si>
  <si>
    <t>โรงพยาบาลผาขาว</t>
  </si>
  <si>
    <t>โรงพยาบาลเอราวัณ</t>
  </si>
  <si>
    <t>โรงพยาบาลหนองหิน</t>
  </si>
  <si>
    <t>โรงพยาบาลหนองบัวลำภู</t>
  </si>
  <si>
    <t>โรงพยาบาลนากลาง</t>
  </si>
  <si>
    <t>โรงพยาบาลโนนสัง</t>
  </si>
  <si>
    <t>โรงพยาบาลศรีบุญเรือง</t>
  </si>
  <si>
    <t>โรงพยาบาลสุวรรณคูหา</t>
  </si>
  <si>
    <t>โรงพยาบาลนาวัง</t>
  </si>
  <si>
    <t>โรงพยาบาลหนองคาย</t>
  </si>
  <si>
    <t>โรงพยาบาลสมเด็จพระยุพราชท่าบ่อ</t>
  </si>
  <si>
    <t>โรงพยาบาลโพนพิสัย</t>
  </si>
  <si>
    <t>โรงพยาบาลศรีเชียงใหม่</t>
  </si>
  <si>
    <t>โรงพยาบาลสังคม</t>
  </si>
  <si>
    <t>โรงพยาบาลสระใคร</t>
  </si>
  <si>
    <t>โรงพยาบาลเฝ้าไร่</t>
  </si>
  <si>
    <t>โรงพยาบาลรัตนวาปี</t>
  </si>
  <si>
    <t>โรงพยาบาลโพธิ์ตาก</t>
  </si>
  <si>
    <t>โรงพยาบาลบึงกาฬ</t>
  </si>
  <si>
    <t>โรงพยาบาลพรเจริญ</t>
  </si>
  <si>
    <t>โรงพยาบาลโซ่พิสัย</t>
  </si>
  <si>
    <t>โรงพยาบาลเซกา</t>
  </si>
  <si>
    <t>โรงพยาบาลปากคาด</t>
  </si>
  <si>
    <t>โรงพยาบาลบึงโขงหลง</t>
  </si>
  <si>
    <t>โรงพยาบาลศรีวิไล</t>
  </si>
  <si>
    <t>โรงพยาบาลบุ่งคล้า</t>
  </si>
  <si>
    <t>โรงพยาบาลนครพนม</t>
  </si>
  <si>
    <t>โรงพยาบาลปลาปาก</t>
  </si>
  <si>
    <t>โรงพยาบาลท่าอุเทน</t>
  </si>
  <si>
    <t>โรงพยาบาลบ้านแพง</t>
  </si>
  <si>
    <t>โรงพยาบาลสมเด็จพระยุพราชธาตุพนม</t>
  </si>
  <si>
    <t>โรงพยาบาลเรณูนคร</t>
  </si>
  <si>
    <t>โรงพยาบาลนาแก</t>
  </si>
  <si>
    <t>โรงพยาบาลศรีสงคราม</t>
  </si>
  <si>
    <t>โรงพยาบาลนาหว้า</t>
  </si>
  <si>
    <t>โรงพยาบาลโพนสวรรค์</t>
  </si>
  <si>
    <t>โรงพยาบาลนาทม</t>
  </si>
  <si>
    <t>โรงพยาบาลวังยาง</t>
  </si>
  <si>
    <t>รพ.วังสะพุง</t>
  </si>
  <si>
    <t>รพ.นาด้วง</t>
  </si>
  <si>
    <t>รพ.เอราวัณ</t>
  </si>
  <si>
    <t>รพ.ภูกระดึง</t>
  </si>
  <si>
    <t>รพ.ภูหลวง</t>
  </si>
  <si>
    <t>รพ.ภูเรือ</t>
  </si>
  <si>
    <t>รพ.ด่านซ้าย</t>
  </si>
  <si>
    <t>รพ.นาแห้ว</t>
  </si>
  <si>
    <t>รพ.ท่าลี่</t>
  </si>
  <si>
    <t>รพ.เชียงคาน</t>
  </si>
  <si>
    <t>รพ.ปากชม</t>
  </si>
  <si>
    <t>รพ.ผาขาว</t>
  </si>
  <si>
    <t>รพ.หนองหิน</t>
  </si>
  <si>
    <t>รพ.นากลาง</t>
  </si>
  <si>
    <t>รพ.โนนสัง</t>
  </si>
  <si>
    <t>รพ.นาวัง</t>
  </si>
  <si>
    <t>รพ.สุวรรณคูหา</t>
  </si>
  <si>
    <t>รพ.ปลาปาก</t>
  </si>
  <si>
    <t>รพ.ท่าอุเทน</t>
  </si>
  <si>
    <t>รพ.บ้านแพง</t>
  </si>
  <si>
    <t>รพ.ธาตุพนม</t>
  </si>
  <si>
    <t>รพ.เรณูนคร</t>
  </si>
  <si>
    <t>รพ.นาแก</t>
  </si>
  <si>
    <t>รพ.นาหว้า</t>
  </si>
  <si>
    <t>รพ.โพนสวรรค์</t>
  </si>
  <si>
    <t>รพ.นาทม</t>
  </si>
  <si>
    <t>รพ.วังยาง</t>
  </si>
  <si>
    <t>รพร.ท่าบ่อ</t>
  </si>
  <si>
    <t>รพ.ศรีเชียงใหม่</t>
  </si>
  <si>
    <t>รพ.โพนพิสัย</t>
  </si>
  <si>
    <t>รพ.สังคม</t>
  </si>
  <si>
    <t>รพ.สระใคร</t>
  </si>
  <si>
    <t>รพ.เฝ้าไร่</t>
  </si>
  <si>
    <t>รพ.รัตนวาปี</t>
  </si>
  <si>
    <t>รพ.โพธิ์ตาก</t>
  </si>
  <si>
    <t>รพ.พรเจริญ</t>
  </si>
  <si>
    <t>รพ.โซ่พิสัย</t>
  </si>
  <si>
    <t>รพ.เซกา</t>
  </si>
  <si>
    <t>รพ.ปากคาด</t>
  </si>
  <si>
    <t>รพ.บึงโขงหลง</t>
  </si>
  <si>
    <t>รพ.ศรีวิไล</t>
  </si>
  <si>
    <t>รพ.บุ่งคล้า</t>
  </si>
  <si>
    <t>รพ.สกลนคร</t>
  </si>
  <si>
    <t>รพ.วานรนิวาส</t>
  </si>
  <si>
    <t>รพ.กุสุมาลย์</t>
  </si>
  <si>
    <t>รพ.บ้านม่วง</t>
  </si>
  <si>
    <t>รพ.โพนนาแก้ว</t>
  </si>
  <si>
    <t>รพ.อากาศอำนวย</t>
  </si>
  <si>
    <t>รพร.สว่างแดนดิน</t>
  </si>
  <si>
    <t>รพ.พังโคน</t>
  </si>
  <si>
    <t>รพ.กุดบาก</t>
  </si>
  <si>
    <t>รพ.คำตากล้า</t>
  </si>
  <si>
    <t>รพ.โคกศรีสุพรรณ</t>
  </si>
  <si>
    <t>รพ.เจริญศิลป์</t>
  </si>
  <si>
    <t>รพ.เต่างอย</t>
  </si>
  <si>
    <t>รพ.พระอาจารย์แบนฯ</t>
  </si>
  <si>
    <t>รพ.ลพระอาจารย์ฝั้นฯ</t>
  </si>
  <si>
    <t>รพ.วาริชภูมิ</t>
  </si>
  <si>
    <t>รพ.ส่องดาว</t>
  </si>
  <si>
    <t>รพ.นิคมน้ำอูน</t>
  </si>
  <si>
    <t>3.กลุ่ม แพทย์/พยาบาล/นักกายภาพบำบัด</t>
  </si>
  <si>
    <t>ขอปี 65</t>
  </si>
  <si>
    <t>ขอปี 66</t>
  </si>
  <si>
    <t>ขอปี 67</t>
  </si>
  <si>
    <t>ขอปี 68</t>
  </si>
  <si>
    <t>ขอปี 69</t>
  </si>
  <si>
    <t>(1) มีแล้ว ปี 64</t>
  </si>
  <si>
    <t>อนุมัติจัดซื้อ ปี 64</t>
  </si>
  <si>
    <t>หมายเหตุ</t>
  </si>
  <si>
    <t xml:space="preserve">แผนคน สาขา COPD &amp; Asthma ที่สอดรับกับแผนวาง Node SP   + แผนขอครุภัณฑ์   </t>
  </si>
  <si>
    <t>มีแล้ว ปี 65</t>
  </si>
  <si>
    <t>รพท.สกลนคร</t>
  </si>
  <si>
    <t>รพ.สว่างฯ</t>
  </si>
  <si>
    <t>รพ.วานรฯ</t>
  </si>
  <si>
    <t>ปี</t>
  </si>
  <si>
    <t>Node Spirometry</t>
  </si>
  <si>
    <t>รพ.ประจักษ์ศิลปาคม</t>
  </si>
  <si>
    <t>รพร.ธาตุพนม</t>
  </si>
  <si>
    <t xml:space="preserve">แผนวาง Service   (Node)   สาขา COPD &amp; Asthma ปี 65-69  </t>
  </si>
  <si>
    <t>เขตอนุมัติซื้อ spiro ปี64</t>
  </si>
  <si>
    <t xml:space="preserve">          ได้รับทุนอบรม spirometry       จากบริษัทแอสตร้าเซนเนก้า (ประเทศไทย)</t>
  </si>
  <si>
    <t>อายุรศาสตร์โรคระบบหายใจและภาวะวิกฤตโรคระบบการหายใจ</t>
  </si>
  <si>
    <t>เวชศาสตร์ฟื้นฟู</t>
  </si>
  <si>
    <t>ปฏิบัติจริง</t>
  </si>
  <si>
    <t>กุมารเวชศาสตร์โรคระบบทางเดินหายใจ</t>
  </si>
  <si>
    <t xml:space="preserve">3.กลุ่ม อื่นๆ </t>
  </si>
  <si>
    <t>ได้รับทุนอบรม spirometry จากบริษัทแอสตร้าเซนเนก้า (ประเทศไทย)</t>
  </si>
  <si>
    <t>รพ.หนองบัว</t>
  </si>
  <si>
    <t xml:space="preserve">4.กลุ่ม 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</si>
</sst>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b/>
      <sz val="14"/>
      <color rgb="FFFF0000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b/>
      <sz val="14"/>
      <color theme="1"/>
      <name val="TH SarabunIT๙"/>
      <family val="2"/>
    </font>
    <font>
      <sz val="14"/>
      <color theme="1"/>
      <name val="TH SarabunPSK"/>
      <family val="2"/>
    </font>
    <font>
      <sz val="14"/>
      <color theme="1"/>
      <name val="Wingdings"/>
      <charset val="2"/>
    </font>
    <font>
      <sz val="14"/>
      <name val="TH SarabunPSK"/>
      <family val="2"/>
    </font>
    <font>
      <b/>
      <sz val="22"/>
      <color theme="1"/>
      <name val="TH SarabunPSK"/>
      <family val="2"/>
    </font>
    <font>
      <b/>
      <sz val="11"/>
      <name val="TH SarabunPSK"/>
      <family val="2"/>
    </font>
    <font>
      <sz val="12"/>
      <name val="TH SarabunPSK"/>
      <family val="2"/>
    </font>
    <font>
      <sz val="14"/>
      <color rgb="FFFF0000"/>
      <name val="TH SarabunPSK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3" fillId="3" borderId="0" xfId="0" applyFont="1" applyFill="1"/>
    <xf numFmtId="0" fontId="3" fillId="3" borderId="0" xfId="0" applyFont="1" applyFill="1" applyAlignment="1">
      <alignment vertical="top"/>
    </xf>
    <xf numFmtId="0" fontId="3" fillId="3" borderId="1" xfId="0" applyFont="1" applyFill="1" applyBorder="1" applyAlignment="1">
      <alignment horizontal="center" vertical="top"/>
    </xf>
    <xf numFmtId="0" fontId="1" fillId="3" borderId="0" xfId="0" applyFont="1" applyFill="1" applyAlignment="1">
      <alignment vertical="top"/>
    </xf>
    <xf numFmtId="0" fontId="1" fillId="4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top"/>
    </xf>
    <xf numFmtId="0" fontId="1" fillId="3" borderId="0" xfId="0" applyFont="1" applyFill="1" applyBorder="1"/>
    <xf numFmtId="0" fontId="1" fillId="3" borderId="9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7" xfId="0" applyFont="1" applyFill="1" applyBorder="1"/>
    <xf numFmtId="0" fontId="3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left"/>
    </xf>
    <xf numFmtId="0" fontId="1" fillId="7" borderId="0" xfId="0" applyFont="1" applyFill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6" xfId="0" applyFont="1" applyFill="1" applyBorder="1" applyAlignment="1">
      <alignment horizontal="left"/>
    </xf>
    <xf numFmtId="0" fontId="1" fillId="7" borderId="6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left"/>
    </xf>
    <xf numFmtId="0" fontId="1" fillId="10" borderId="1" xfId="0" applyFont="1" applyFill="1" applyBorder="1" applyAlignment="1">
      <alignment horizontal="left"/>
    </xf>
    <xf numFmtId="0" fontId="1" fillId="10" borderId="1" xfId="0" applyFont="1" applyFill="1" applyBorder="1" applyAlignment="1">
      <alignment horizontal="center"/>
    </xf>
    <xf numFmtId="0" fontId="1" fillId="10" borderId="1" xfId="0" applyFont="1" applyFill="1" applyBorder="1" applyAlignment="1"/>
    <xf numFmtId="0" fontId="1" fillId="5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0" xfId="0" applyFont="1" applyFill="1"/>
    <xf numFmtId="0" fontId="1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9" borderId="1" xfId="0" applyFont="1" applyFill="1" applyBorder="1" applyAlignment="1"/>
    <xf numFmtId="0" fontId="1" fillId="11" borderId="1" xfId="0" applyFont="1" applyFill="1" applyBorder="1" applyAlignment="1">
      <alignment horizontal="left"/>
    </xf>
    <xf numFmtId="0" fontId="1" fillId="11" borderId="1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12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/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0" fontId="3" fillId="5" borderId="1" xfId="0" applyFont="1" applyFill="1" applyBorder="1" applyAlignment="1">
      <alignment horizontal="left"/>
    </xf>
    <xf numFmtId="0" fontId="1" fillId="5" borderId="0" xfId="0" applyFont="1" applyFill="1"/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/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left"/>
    </xf>
    <xf numFmtId="0" fontId="1" fillId="6" borderId="0" xfId="0" applyFont="1" applyFill="1"/>
    <xf numFmtId="0" fontId="3" fillId="7" borderId="1" xfId="0" applyFont="1" applyFill="1" applyBorder="1" applyAlignment="1">
      <alignment horizontal="left"/>
    </xf>
    <xf numFmtId="0" fontId="1" fillId="7" borderId="0" xfId="0" applyFont="1" applyFill="1"/>
    <xf numFmtId="0" fontId="3" fillId="7" borderId="2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center"/>
    </xf>
    <xf numFmtId="0" fontId="3" fillId="7" borderId="1" xfId="0" applyFont="1" applyFill="1" applyBorder="1"/>
    <xf numFmtId="0" fontId="1" fillId="8" borderId="0" xfId="0" applyFont="1" applyFill="1"/>
    <xf numFmtId="0" fontId="3" fillId="8" borderId="1" xfId="0" applyFont="1" applyFill="1" applyBorder="1" applyAlignment="1">
      <alignment horizontal="center"/>
    </xf>
    <xf numFmtId="0" fontId="1" fillId="9" borderId="0" xfId="0" applyFont="1" applyFill="1"/>
    <xf numFmtId="0" fontId="3" fillId="9" borderId="1" xfId="0" applyFont="1" applyFill="1" applyBorder="1" applyAlignment="1">
      <alignment horizontal="center"/>
    </xf>
    <xf numFmtId="0" fontId="1" fillId="10" borderId="0" xfId="0" applyFont="1" applyFill="1"/>
    <xf numFmtId="0" fontId="3" fillId="10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2" fillId="5" borderId="0" xfId="0" applyFont="1" applyFill="1"/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7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8" fillId="5" borderId="0" xfId="0" applyFont="1" applyFill="1" applyAlignment="1">
      <alignment horizontal="center"/>
    </xf>
    <xf numFmtId="0" fontId="8" fillId="8" borderId="1" xfId="0" applyFont="1" applyFill="1" applyBorder="1" applyAlignment="1">
      <alignment horizontal="center"/>
    </xf>
    <xf numFmtId="0" fontId="3" fillId="8" borderId="1" xfId="0" applyFont="1" applyFill="1" applyBorder="1"/>
    <xf numFmtId="0" fontId="3" fillId="8" borderId="6" xfId="0" applyFont="1" applyFill="1" applyBorder="1" applyAlignment="1"/>
    <xf numFmtId="0" fontId="3" fillId="8" borderId="1" xfId="0" applyFont="1" applyFill="1" applyBorder="1" applyAlignment="1"/>
    <xf numFmtId="0" fontId="8" fillId="9" borderId="1" xfId="0" applyFont="1" applyFill="1" applyBorder="1" applyAlignment="1">
      <alignment horizontal="center"/>
    </xf>
    <xf numFmtId="0" fontId="3" fillId="9" borderId="1" xfId="0" applyFont="1" applyFill="1" applyBorder="1" applyAlignment="1"/>
    <xf numFmtId="0" fontId="8" fillId="10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top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top"/>
    </xf>
    <xf numFmtId="0" fontId="8" fillId="3" borderId="9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/>
    </xf>
    <xf numFmtId="0" fontId="6" fillId="3" borderId="0" xfId="0" applyFont="1" applyFill="1"/>
    <xf numFmtId="0" fontId="8" fillId="3" borderId="6" xfId="0" applyFont="1" applyFill="1" applyBorder="1" applyAlignment="1">
      <alignment horizontal="center" vertical="top"/>
    </xf>
    <xf numFmtId="0" fontId="8" fillId="3" borderId="6" xfId="0" applyFont="1" applyFill="1" applyBorder="1" applyAlignment="1">
      <alignment horizontal="center" vertical="center"/>
    </xf>
    <xf numFmtId="0" fontId="8" fillId="3" borderId="0" xfId="0" applyFont="1" applyFill="1" applyAlignment="1">
      <alignment vertical="top"/>
    </xf>
    <xf numFmtId="0" fontId="8" fillId="3" borderId="2" xfId="0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top"/>
    </xf>
    <xf numFmtId="0" fontId="8" fillId="3" borderId="0" xfId="0" applyFont="1" applyFill="1"/>
    <xf numFmtId="0" fontId="12" fillId="3" borderId="0" xfId="0" applyFont="1" applyFill="1"/>
    <xf numFmtId="0" fontId="12" fillId="2" borderId="9" xfId="0" applyFont="1" applyFill="1" applyBorder="1" applyAlignment="1"/>
    <xf numFmtId="0" fontId="12" fillId="2" borderId="7" xfId="0" applyFont="1" applyFill="1" applyBorder="1" applyAlignment="1"/>
    <xf numFmtId="0" fontId="8" fillId="3" borderId="1" xfId="0" applyFont="1" applyFill="1" applyBorder="1" applyAlignment="1">
      <alignment vertical="top"/>
    </xf>
    <xf numFmtId="0" fontId="12" fillId="2" borderId="3" xfId="0" applyFont="1" applyFill="1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top"/>
    </xf>
    <xf numFmtId="0" fontId="8" fillId="5" borderId="1" xfId="0" applyFont="1" applyFill="1" applyBorder="1" applyAlignment="1">
      <alignment horizontal="left"/>
    </xf>
    <xf numFmtId="0" fontId="8" fillId="6" borderId="1" xfId="0" applyFont="1" applyFill="1" applyBorder="1" applyAlignment="1">
      <alignment horizontal="left"/>
    </xf>
    <xf numFmtId="0" fontId="8" fillId="7" borderId="1" xfId="0" applyFont="1" applyFill="1" applyBorder="1" applyAlignment="1">
      <alignment horizontal="left"/>
    </xf>
    <xf numFmtId="0" fontId="8" fillId="5" borderId="1" xfId="0" applyFont="1" applyFill="1" applyBorder="1"/>
    <xf numFmtId="0" fontId="8" fillId="8" borderId="1" xfId="0" applyFont="1" applyFill="1" applyBorder="1" applyAlignment="1">
      <alignment horizontal="left"/>
    </xf>
    <xf numFmtId="0" fontId="8" fillId="8" borderId="1" xfId="0" applyFont="1" applyFill="1" applyBorder="1"/>
    <xf numFmtId="0" fontId="8" fillId="9" borderId="1" xfId="0" applyFont="1" applyFill="1" applyBorder="1" applyAlignment="1">
      <alignment horizontal="left"/>
    </xf>
    <xf numFmtId="0" fontId="8" fillId="9" borderId="1" xfId="0" applyFont="1" applyFill="1" applyBorder="1" applyAlignment="1"/>
    <xf numFmtId="0" fontId="8" fillId="10" borderId="1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7" xfId="0" applyFont="1" applyFill="1" applyBorder="1"/>
    <xf numFmtId="0" fontId="6" fillId="3" borderId="0" xfId="0" applyFont="1" applyFill="1" applyBorder="1"/>
    <xf numFmtId="0" fontId="8" fillId="3" borderId="3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 vertical="top"/>
    </xf>
    <xf numFmtId="0" fontId="6" fillId="3" borderId="1" xfId="0" applyFont="1" applyFill="1" applyBorder="1"/>
    <xf numFmtId="0" fontId="6" fillId="3" borderId="0" xfId="0" applyFont="1" applyFill="1" applyAlignment="1">
      <alignment horizontal="center"/>
    </xf>
    <xf numFmtId="0" fontId="12" fillId="2" borderId="3" xfId="0" applyFont="1" applyFill="1" applyBorder="1" applyAlignment="1">
      <alignment horizontal="left" vertical="top"/>
    </xf>
    <xf numFmtId="0" fontId="12" fillId="2" borderId="4" xfId="0" applyFont="1" applyFill="1" applyBorder="1" applyAlignment="1">
      <alignment horizontal="left" vertical="top"/>
    </xf>
    <xf numFmtId="0" fontId="12" fillId="2" borderId="8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top"/>
    </xf>
    <xf numFmtId="0" fontId="8" fillId="3" borderId="8" xfId="0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2" borderId="0" xfId="0" applyFont="1" applyFill="1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0"/>
  <sheetViews>
    <sheetView workbookViewId="0">
      <selection activeCell="M9" sqref="M9"/>
    </sheetView>
  </sheetViews>
  <sheetFormatPr defaultColWidth="9" defaultRowHeight="18"/>
  <cols>
    <col min="1" max="1" width="27.26953125" style="2" customWidth="1"/>
    <col min="2" max="2" width="12.7265625" style="2" customWidth="1"/>
    <col min="3" max="3" width="25.90625" style="2" customWidth="1"/>
    <col min="4" max="5" width="5" style="39" customWidth="1"/>
    <col min="6" max="6" width="5.26953125" style="39" customWidth="1"/>
    <col min="7" max="7" width="4.90625" style="39" customWidth="1"/>
    <col min="8" max="8" width="5" style="39" customWidth="1"/>
    <col min="9" max="16384" width="9" style="39"/>
  </cols>
  <sheetData>
    <row r="1" spans="1:8">
      <c r="A1" s="96" t="s">
        <v>220</v>
      </c>
      <c r="B1" s="96"/>
      <c r="C1" s="96"/>
      <c r="D1" s="96"/>
      <c r="E1" s="96"/>
      <c r="F1" s="96"/>
      <c r="G1" s="96"/>
      <c r="H1" s="96"/>
    </row>
    <row r="2" spans="1:8">
      <c r="A2" s="97" t="s">
        <v>10</v>
      </c>
      <c r="B2" s="97" t="s">
        <v>2</v>
      </c>
      <c r="C2" s="97" t="s">
        <v>1</v>
      </c>
      <c r="D2" s="99" t="s">
        <v>216</v>
      </c>
      <c r="E2" s="100"/>
      <c r="F2" s="100"/>
      <c r="G2" s="100"/>
      <c r="H2" s="101"/>
    </row>
    <row r="3" spans="1:8">
      <c r="A3" s="98"/>
      <c r="B3" s="98"/>
      <c r="C3" s="98"/>
      <c r="D3" s="40">
        <v>65</v>
      </c>
      <c r="E3" s="40">
        <v>66</v>
      </c>
      <c r="F3" s="40">
        <v>67</v>
      </c>
      <c r="G3" s="40">
        <v>68</v>
      </c>
      <c r="H3" s="40">
        <v>69</v>
      </c>
    </row>
    <row r="4" spans="1:8">
      <c r="A4" s="40" t="s">
        <v>217</v>
      </c>
      <c r="B4" s="41" t="s">
        <v>16</v>
      </c>
      <c r="C4" s="13" t="s">
        <v>18</v>
      </c>
      <c r="D4" s="78">
        <v>1</v>
      </c>
      <c r="E4" s="78"/>
      <c r="F4" s="78"/>
      <c r="G4" s="78"/>
      <c r="H4" s="78"/>
    </row>
    <row r="5" spans="1:8">
      <c r="A5" s="40"/>
      <c r="B5" s="40"/>
      <c r="C5" s="36" t="s">
        <v>32</v>
      </c>
      <c r="D5" s="78">
        <v>1</v>
      </c>
      <c r="E5" s="78"/>
      <c r="F5" s="78"/>
      <c r="G5" s="78"/>
      <c r="H5" s="78"/>
    </row>
    <row r="6" spans="1:8">
      <c r="A6" s="40"/>
      <c r="B6" s="40"/>
      <c r="C6" s="36" t="s">
        <v>31</v>
      </c>
      <c r="D6" s="78">
        <v>1</v>
      </c>
      <c r="E6" s="78"/>
      <c r="F6" s="78"/>
      <c r="G6" s="78"/>
      <c r="H6" s="78"/>
    </row>
    <row r="7" spans="1:8">
      <c r="A7" s="40"/>
      <c r="B7" s="40"/>
      <c r="C7" s="36" t="s">
        <v>27</v>
      </c>
      <c r="D7" s="78">
        <v>1</v>
      </c>
      <c r="E7" s="78"/>
      <c r="F7" s="78"/>
      <c r="G7" s="78"/>
      <c r="H7" s="78"/>
    </row>
    <row r="8" spans="1:8">
      <c r="A8" s="40"/>
      <c r="B8" s="40"/>
      <c r="C8" s="36" t="s">
        <v>21</v>
      </c>
      <c r="D8" s="78">
        <v>1</v>
      </c>
      <c r="E8" s="78"/>
      <c r="F8" s="78"/>
      <c r="G8" s="78"/>
      <c r="H8" s="78"/>
    </row>
    <row r="9" spans="1:8" ht="22.5" customHeight="1">
      <c r="A9" s="40"/>
      <c r="B9" s="40"/>
      <c r="C9" s="36" t="s">
        <v>25</v>
      </c>
      <c r="D9" s="78"/>
      <c r="E9" s="78">
        <v>1</v>
      </c>
      <c r="F9" s="78"/>
      <c r="G9" s="78"/>
      <c r="H9" s="78"/>
    </row>
    <row r="10" spans="1:8">
      <c r="A10" s="40"/>
      <c r="B10" s="40"/>
      <c r="C10" s="36" t="s">
        <v>24</v>
      </c>
      <c r="D10" s="78"/>
      <c r="E10" s="78">
        <v>1</v>
      </c>
      <c r="F10" s="78"/>
      <c r="G10" s="78"/>
      <c r="H10" s="78"/>
    </row>
    <row r="11" spans="1:8">
      <c r="A11" s="40"/>
      <c r="B11" s="40"/>
      <c r="C11" s="36" t="s">
        <v>22</v>
      </c>
      <c r="D11" s="78"/>
      <c r="E11" s="78">
        <v>1</v>
      </c>
      <c r="F11" s="78"/>
      <c r="G11" s="78"/>
      <c r="H11" s="78"/>
    </row>
    <row r="12" spans="1:8">
      <c r="A12" s="40"/>
      <c r="B12" s="40"/>
      <c r="C12" s="36" t="s">
        <v>35</v>
      </c>
      <c r="D12" s="78"/>
      <c r="E12" s="78">
        <v>1</v>
      </c>
      <c r="F12" s="78"/>
      <c r="G12" s="78"/>
      <c r="H12" s="78"/>
    </row>
    <row r="13" spans="1:8">
      <c r="A13" s="40"/>
      <c r="B13" s="40"/>
      <c r="C13" s="36" t="s">
        <v>36</v>
      </c>
      <c r="D13" s="78"/>
      <c r="E13" s="79"/>
      <c r="F13" s="78">
        <v>1</v>
      </c>
      <c r="G13" s="78"/>
      <c r="H13" s="78"/>
    </row>
    <row r="14" spans="1:8">
      <c r="A14" s="40"/>
      <c r="B14" s="40"/>
      <c r="C14" s="36" t="s">
        <v>218</v>
      </c>
      <c r="D14" s="78"/>
      <c r="E14" s="79"/>
      <c r="F14" s="78">
        <v>1</v>
      </c>
      <c r="G14" s="78"/>
      <c r="H14" s="78"/>
    </row>
    <row r="15" spans="1:8">
      <c r="A15" s="40"/>
      <c r="B15" s="40"/>
      <c r="C15" s="36" t="s">
        <v>38</v>
      </c>
      <c r="D15" s="78"/>
      <c r="E15" s="79"/>
      <c r="F15" s="78">
        <v>1</v>
      </c>
      <c r="G15" s="78"/>
      <c r="H15" s="78"/>
    </row>
    <row r="16" spans="1:8">
      <c r="A16" s="40"/>
      <c r="B16" s="40" t="s">
        <v>12</v>
      </c>
      <c r="C16" s="36" t="s">
        <v>13</v>
      </c>
      <c r="D16" s="78">
        <v>1</v>
      </c>
      <c r="E16" s="79"/>
      <c r="F16" s="78"/>
      <c r="G16" s="78"/>
      <c r="H16" s="78"/>
    </row>
    <row r="17" spans="1:8">
      <c r="A17" s="40"/>
      <c r="B17" s="40"/>
      <c r="C17" s="36" t="s">
        <v>219</v>
      </c>
      <c r="D17" s="78">
        <v>1</v>
      </c>
      <c r="E17" s="79"/>
      <c r="F17" s="78"/>
      <c r="G17" s="78"/>
      <c r="H17" s="78"/>
    </row>
    <row r="18" spans="1:8">
      <c r="A18" s="40"/>
      <c r="B18" s="40"/>
      <c r="C18" s="36" t="s">
        <v>14</v>
      </c>
      <c r="D18" s="78">
        <v>1</v>
      </c>
      <c r="E18" s="79"/>
      <c r="F18" s="78"/>
      <c r="G18" s="78"/>
      <c r="H18" s="78"/>
    </row>
    <row r="19" spans="1:8">
      <c r="A19" s="40"/>
      <c r="B19" s="40" t="s">
        <v>41</v>
      </c>
      <c r="C19" s="36" t="s">
        <v>46</v>
      </c>
      <c r="D19" s="78">
        <v>1</v>
      </c>
      <c r="E19" s="79"/>
      <c r="F19" s="78"/>
      <c r="G19" s="78"/>
      <c r="H19" s="78"/>
    </row>
    <row r="20" spans="1:8">
      <c r="A20" s="40"/>
      <c r="B20" s="40"/>
      <c r="C20" s="36" t="s">
        <v>49</v>
      </c>
      <c r="D20" s="78">
        <v>1</v>
      </c>
      <c r="E20" s="79"/>
      <c r="F20" s="79"/>
      <c r="G20" s="78"/>
      <c r="H20" s="78"/>
    </row>
    <row r="21" spans="1:8">
      <c r="A21" s="40"/>
      <c r="B21" s="40" t="s">
        <v>43</v>
      </c>
      <c r="C21" s="36" t="s">
        <v>44</v>
      </c>
      <c r="D21" s="78">
        <v>1</v>
      </c>
      <c r="E21" s="79"/>
      <c r="F21" s="79"/>
      <c r="G21" s="78"/>
      <c r="H21" s="78"/>
    </row>
    <row r="22" spans="1:8">
      <c r="A22" s="40"/>
      <c r="B22" s="40"/>
      <c r="C22" s="36" t="s">
        <v>142</v>
      </c>
      <c r="D22" s="78">
        <v>1</v>
      </c>
      <c r="E22" s="79"/>
      <c r="F22" s="79"/>
      <c r="G22" s="78"/>
      <c r="H22" s="78"/>
    </row>
    <row r="23" spans="1:8">
      <c r="A23" s="40"/>
      <c r="B23" s="40" t="s">
        <v>42</v>
      </c>
      <c r="C23" s="36" t="s">
        <v>45</v>
      </c>
      <c r="D23" s="78">
        <v>1</v>
      </c>
      <c r="E23" s="79"/>
      <c r="F23" s="79"/>
      <c r="G23" s="78"/>
      <c r="H23" s="78"/>
    </row>
    <row r="24" spans="1:8">
      <c r="A24" s="37"/>
      <c r="B24" s="40"/>
      <c r="C24" s="36" t="s">
        <v>169</v>
      </c>
      <c r="D24" s="78">
        <v>1</v>
      </c>
      <c r="E24" s="79"/>
      <c r="F24" s="79"/>
      <c r="G24" s="78"/>
      <c r="H24" s="78"/>
    </row>
    <row r="25" spans="1:8">
      <c r="A25" s="37"/>
      <c r="B25" s="40" t="s">
        <v>39</v>
      </c>
      <c r="C25" s="14" t="s">
        <v>213</v>
      </c>
      <c r="D25" s="78">
        <v>1</v>
      </c>
      <c r="E25" s="78"/>
      <c r="F25" s="78"/>
      <c r="G25" s="78"/>
      <c r="H25" s="78"/>
    </row>
    <row r="26" spans="1:8">
      <c r="A26" s="37"/>
      <c r="B26" s="40"/>
      <c r="C26" s="14" t="s">
        <v>214</v>
      </c>
      <c r="D26" s="78">
        <v>1</v>
      </c>
      <c r="E26" s="78"/>
      <c r="F26" s="78"/>
      <c r="G26" s="78"/>
      <c r="H26" s="78"/>
    </row>
    <row r="27" spans="1:8">
      <c r="A27" s="37"/>
      <c r="B27" s="40"/>
      <c r="C27" s="14" t="s">
        <v>215</v>
      </c>
      <c r="D27" s="78">
        <v>1</v>
      </c>
      <c r="E27" s="78"/>
      <c r="F27" s="78"/>
      <c r="G27" s="78"/>
      <c r="H27" s="78"/>
    </row>
    <row r="28" spans="1:8">
      <c r="A28" s="37"/>
      <c r="B28" s="40" t="s">
        <v>47</v>
      </c>
      <c r="C28" s="14" t="s">
        <v>48</v>
      </c>
      <c r="D28" s="78">
        <v>1</v>
      </c>
      <c r="E28" s="78"/>
      <c r="F28" s="78"/>
      <c r="G28" s="78"/>
      <c r="H28" s="78"/>
    </row>
    <row r="29" spans="1:8">
      <c r="A29" s="40"/>
      <c r="B29" s="40"/>
      <c r="C29" s="14" t="s">
        <v>179</v>
      </c>
      <c r="D29" s="78">
        <v>1</v>
      </c>
      <c r="E29" s="80"/>
      <c r="F29" s="80"/>
      <c r="G29" s="80"/>
      <c r="H29" s="80"/>
    </row>
    <row r="30" spans="1:8">
      <c r="A30" s="99" t="s">
        <v>74</v>
      </c>
      <c r="B30" s="100"/>
      <c r="C30" s="101"/>
      <c r="D30" s="80">
        <f>SUM(D4:D29)</f>
        <v>19</v>
      </c>
      <c r="E30" s="80">
        <f>SUM(E4:E29)</f>
        <v>4</v>
      </c>
      <c r="F30" s="80">
        <f>SUM(F4:F29)</f>
        <v>3</v>
      </c>
      <c r="G30" s="80"/>
      <c r="H30" s="80"/>
    </row>
  </sheetData>
  <mergeCells count="6">
    <mergeCell ref="A30:C30"/>
    <mergeCell ref="A1:H1"/>
    <mergeCell ref="A2:A3"/>
    <mergeCell ref="B2:B3"/>
    <mergeCell ref="C2:C3"/>
    <mergeCell ref="D2:H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92"/>
  <sheetViews>
    <sheetView tabSelected="1" topLeftCell="A4" zoomScale="70" zoomScaleNormal="70" workbookViewId="0">
      <selection activeCell="C4" sqref="C4"/>
    </sheetView>
  </sheetViews>
  <sheetFormatPr defaultColWidth="9" defaultRowHeight="18"/>
  <cols>
    <col min="1" max="1" width="6.08984375" style="2" customWidth="1"/>
    <col min="2" max="2" width="11.6328125" style="2" customWidth="1"/>
    <col min="3" max="3" width="38.453125" style="2" customWidth="1"/>
    <col min="4" max="4" width="18.36328125" style="2" customWidth="1"/>
    <col min="5" max="5" width="17.6328125" style="1" customWidth="1"/>
    <col min="6" max="6" width="17.6328125" style="39" customWidth="1"/>
    <col min="7" max="7" width="15.6328125" style="39" customWidth="1"/>
    <col min="8" max="8" width="15.90625" style="1" customWidth="1"/>
    <col min="9" max="9" width="12.08984375" style="1" customWidth="1"/>
    <col min="10" max="10" width="11.453125" style="1" customWidth="1"/>
    <col min="11" max="11" width="12.453125" style="1" customWidth="1"/>
    <col min="12" max="12" width="11.36328125" style="1" customWidth="1"/>
    <col min="13" max="19" width="9" style="1" customWidth="1"/>
    <col min="20" max="16384" width="9" style="1"/>
  </cols>
  <sheetData>
    <row r="1" spans="1:12" ht="28">
      <c r="A1" s="102" t="s">
        <v>15</v>
      </c>
      <c r="B1" s="102"/>
      <c r="C1" s="102"/>
      <c r="D1" s="102"/>
      <c r="E1" s="102"/>
      <c r="F1" s="102"/>
      <c r="G1" s="102"/>
      <c r="H1" s="102"/>
      <c r="I1" s="102"/>
      <c r="J1" s="102"/>
      <c r="K1" s="51"/>
      <c r="L1" s="51"/>
    </row>
    <row r="2" spans="1:12">
      <c r="A2" s="103" t="s">
        <v>0</v>
      </c>
      <c r="B2" s="103" t="s">
        <v>2</v>
      </c>
      <c r="C2" s="103" t="s">
        <v>50</v>
      </c>
      <c r="D2" s="35" t="s">
        <v>208</v>
      </c>
      <c r="E2" s="7" t="s">
        <v>51</v>
      </c>
      <c r="F2" s="7" t="s">
        <v>209</v>
      </c>
      <c r="G2" s="7" t="s">
        <v>212</v>
      </c>
      <c r="H2" s="7" t="s">
        <v>203</v>
      </c>
      <c r="I2" s="7" t="s">
        <v>204</v>
      </c>
      <c r="J2" s="7" t="s">
        <v>205</v>
      </c>
      <c r="K2" s="7" t="s">
        <v>206</v>
      </c>
      <c r="L2" s="7" t="s">
        <v>207</v>
      </c>
    </row>
    <row r="3" spans="1:12">
      <c r="A3" s="104"/>
      <c r="B3" s="104"/>
      <c r="C3" s="104"/>
      <c r="D3" s="35" t="s">
        <v>52</v>
      </c>
      <c r="E3" s="7" t="s">
        <v>52</v>
      </c>
      <c r="F3" s="7" t="s">
        <v>52</v>
      </c>
      <c r="G3" s="7" t="s">
        <v>52</v>
      </c>
      <c r="H3" s="7" t="s">
        <v>52</v>
      </c>
      <c r="I3" s="7" t="s">
        <v>52</v>
      </c>
      <c r="J3" s="7" t="s">
        <v>52</v>
      </c>
      <c r="K3" s="7" t="s">
        <v>52</v>
      </c>
      <c r="L3" s="7" t="s">
        <v>52</v>
      </c>
    </row>
    <row r="4" spans="1:12" s="191" customFormat="1">
      <c r="A4" s="192">
        <v>1</v>
      </c>
      <c r="B4" s="193" t="s">
        <v>16</v>
      </c>
      <c r="C4" s="189" t="s">
        <v>53</v>
      </c>
      <c r="D4" s="188">
        <v>1</v>
      </c>
      <c r="E4" s="188">
        <v>0</v>
      </c>
      <c r="F4" s="188">
        <v>0</v>
      </c>
      <c r="G4" s="188">
        <v>1</v>
      </c>
      <c r="H4" s="188">
        <v>1</v>
      </c>
      <c r="I4" s="190">
        <v>0</v>
      </c>
      <c r="J4" s="190">
        <v>0</v>
      </c>
      <c r="K4" s="190">
        <v>0</v>
      </c>
      <c r="L4" s="190">
        <v>0</v>
      </c>
    </row>
    <row r="5" spans="1:12">
      <c r="A5" s="18">
        <v>2</v>
      </c>
      <c r="B5" s="34"/>
      <c r="C5" s="19" t="s">
        <v>54</v>
      </c>
      <c r="D5" s="20">
        <v>0</v>
      </c>
      <c r="E5" s="20">
        <v>1</v>
      </c>
      <c r="F5" s="20">
        <v>1</v>
      </c>
      <c r="G5" s="46">
        <v>1</v>
      </c>
      <c r="H5" s="46">
        <v>0</v>
      </c>
      <c r="I5" s="47">
        <v>0</v>
      </c>
      <c r="J5" s="38">
        <v>0</v>
      </c>
      <c r="K5" s="38">
        <v>0</v>
      </c>
      <c r="L5" s="38">
        <v>0</v>
      </c>
    </row>
    <row r="6" spans="1:12">
      <c r="A6" s="18">
        <v>3</v>
      </c>
      <c r="B6" s="34"/>
      <c r="C6" s="19" t="s">
        <v>55</v>
      </c>
      <c r="D6" s="20">
        <v>0</v>
      </c>
      <c r="E6" s="20">
        <v>1</v>
      </c>
      <c r="F6" s="20">
        <v>1</v>
      </c>
      <c r="G6" s="46">
        <v>1</v>
      </c>
      <c r="H6" s="46">
        <v>0</v>
      </c>
      <c r="I6" s="47">
        <v>0</v>
      </c>
      <c r="J6" s="38">
        <v>0</v>
      </c>
      <c r="K6" s="38">
        <v>0</v>
      </c>
      <c r="L6" s="38">
        <v>0</v>
      </c>
    </row>
    <row r="7" spans="1:12">
      <c r="A7" s="18">
        <v>4</v>
      </c>
      <c r="B7" s="34"/>
      <c r="C7" s="19" t="s">
        <v>56</v>
      </c>
      <c r="D7" s="20">
        <v>0</v>
      </c>
      <c r="E7" s="20">
        <v>1</v>
      </c>
      <c r="F7" s="20">
        <v>1</v>
      </c>
      <c r="G7" s="46">
        <v>1</v>
      </c>
      <c r="H7" s="46">
        <v>0</v>
      </c>
      <c r="I7" s="47">
        <v>0</v>
      </c>
      <c r="J7" s="38">
        <v>0</v>
      </c>
      <c r="K7" s="38">
        <v>0</v>
      </c>
      <c r="L7" s="38">
        <v>0</v>
      </c>
    </row>
    <row r="8" spans="1:12">
      <c r="A8" s="18">
        <v>5</v>
      </c>
      <c r="B8" s="34"/>
      <c r="C8" s="19" t="s">
        <v>57</v>
      </c>
      <c r="D8" s="20">
        <v>0</v>
      </c>
      <c r="E8" s="20">
        <v>1</v>
      </c>
      <c r="F8" s="20">
        <v>1</v>
      </c>
      <c r="G8" s="46">
        <v>1</v>
      </c>
      <c r="H8" s="46">
        <v>0</v>
      </c>
      <c r="I8" s="47">
        <v>0</v>
      </c>
      <c r="J8" s="38">
        <v>0</v>
      </c>
      <c r="K8" s="38">
        <v>0</v>
      </c>
      <c r="L8" s="38">
        <v>0</v>
      </c>
    </row>
    <row r="9" spans="1:12">
      <c r="A9" s="18">
        <v>6</v>
      </c>
      <c r="B9" s="34"/>
      <c r="C9" s="19" t="s">
        <v>58</v>
      </c>
      <c r="D9" s="20">
        <v>0</v>
      </c>
      <c r="E9" s="20">
        <v>1</v>
      </c>
      <c r="F9" s="20">
        <v>1</v>
      </c>
      <c r="G9" s="46">
        <v>1</v>
      </c>
      <c r="H9" s="46">
        <v>0</v>
      </c>
      <c r="I9" s="47">
        <v>0</v>
      </c>
      <c r="J9" s="38">
        <v>0</v>
      </c>
      <c r="K9" s="38">
        <v>0</v>
      </c>
      <c r="L9" s="38">
        <v>0</v>
      </c>
    </row>
    <row r="10" spans="1:12">
      <c r="A10" s="18">
        <v>7</v>
      </c>
      <c r="B10" s="34"/>
      <c r="C10" s="19" t="s">
        <v>59</v>
      </c>
      <c r="D10" s="20">
        <v>0</v>
      </c>
      <c r="E10" s="20">
        <v>1</v>
      </c>
      <c r="F10" s="20">
        <v>1</v>
      </c>
      <c r="G10" s="46">
        <v>1</v>
      </c>
      <c r="H10" s="46">
        <v>0</v>
      </c>
      <c r="I10" s="47">
        <v>0</v>
      </c>
      <c r="J10" s="38">
        <v>0</v>
      </c>
      <c r="K10" s="38">
        <v>0</v>
      </c>
      <c r="L10" s="38">
        <v>0</v>
      </c>
    </row>
    <row r="11" spans="1:12">
      <c r="A11" s="18">
        <v>8</v>
      </c>
      <c r="B11" s="34"/>
      <c r="C11" s="19" t="s">
        <v>60</v>
      </c>
      <c r="D11" s="20">
        <v>0</v>
      </c>
      <c r="E11" s="20">
        <v>1</v>
      </c>
      <c r="F11" s="20">
        <v>1</v>
      </c>
      <c r="G11" s="46">
        <v>1</v>
      </c>
      <c r="H11" s="46">
        <v>0</v>
      </c>
      <c r="I11" s="47">
        <v>0</v>
      </c>
      <c r="J11" s="38">
        <v>0</v>
      </c>
      <c r="K11" s="38">
        <v>0</v>
      </c>
      <c r="L11" s="38">
        <v>0</v>
      </c>
    </row>
    <row r="12" spans="1:12">
      <c r="A12" s="18">
        <v>9</v>
      </c>
      <c r="B12" s="34"/>
      <c r="C12" s="19" t="s">
        <v>61</v>
      </c>
      <c r="D12" s="20">
        <v>1</v>
      </c>
      <c r="E12" s="20">
        <v>0</v>
      </c>
      <c r="F12" s="20">
        <v>0</v>
      </c>
      <c r="G12" s="46">
        <v>1</v>
      </c>
      <c r="H12" s="46">
        <v>0</v>
      </c>
      <c r="I12" s="47">
        <v>0</v>
      </c>
      <c r="J12" s="38">
        <v>0</v>
      </c>
      <c r="K12" s="38">
        <v>0</v>
      </c>
      <c r="L12" s="38">
        <v>0</v>
      </c>
    </row>
    <row r="13" spans="1:12">
      <c r="A13" s="18">
        <v>10</v>
      </c>
      <c r="B13" s="34"/>
      <c r="C13" s="19" t="s">
        <v>62</v>
      </c>
      <c r="D13" s="20">
        <v>1</v>
      </c>
      <c r="E13" s="20">
        <v>0</v>
      </c>
      <c r="F13" s="20">
        <v>0</v>
      </c>
      <c r="G13" s="46">
        <v>1</v>
      </c>
      <c r="H13" s="46">
        <v>0</v>
      </c>
      <c r="I13" s="47">
        <v>0</v>
      </c>
      <c r="J13" s="38">
        <v>0</v>
      </c>
      <c r="K13" s="38">
        <v>0</v>
      </c>
      <c r="L13" s="38">
        <v>0</v>
      </c>
    </row>
    <row r="14" spans="1:12">
      <c r="A14" s="19">
        <v>11</v>
      </c>
      <c r="B14" s="20"/>
      <c r="C14" s="19" t="s">
        <v>63</v>
      </c>
      <c r="D14" s="20">
        <v>1</v>
      </c>
      <c r="E14" s="20">
        <v>0</v>
      </c>
      <c r="F14" s="20">
        <v>0</v>
      </c>
      <c r="G14" s="46">
        <v>1</v>
      </c>
      <c r="H14" s="46">
        <v>0</v>
      </c>
      <c r="I14" s="47">
        <v>0</v>
      </c>
      <c r="J14" s="38">
        <v>0</v>
      </c>
      <c r="K14" s="38">
        <v>0</v>
      </c>
      <c r="L14" s="38">
        <v>0</v>
      </c>
    </row>
    <row r="15" spans="1:12">
      <c r="A15" s="19">
        <v>12</v>
      </c>
      <c r="B15" s="20"/>
      <c r="C15" s="19" t="s">
        <v>64</v>
      </c>
      <c r="D15" s="20">
        <v>1</v>
      </c>
      <c r="E15" s="20">
        <v>0</v>
      </c>
      <c r="F15" s="20">
        <v>0</v>
      </c>
      <c r="G15" s="46">
        <v>1</v>
      </c>
      <c r="H15" s="46">
        <v>0</v>
      </c>
      <c r="I15" s="47">
        <v>0</v>
      </c>
      <c r="J15" s="38">
        <v>0</v>
      </c>
      <c r="K15" s="38">
        <v>0</v>
      </c>
      <c r="L15" s="38">
        <v>0</v>
      </c>
    </row>
    <row r="16" spans="1:12">
      <c r="A16" s="19">
        <v>13</v>
      </c>
      <c r="B16" s="20"/>
      <c r="C16" s="19" t="s">
        <v>65</v>
      </c>
      <c r="D16" s="20">
        <v>1</v>
      </c>
      <c r="E16" s="20">
        <v>0</v>
      </c>
      <c r="F16" s="20">
        <v>0</v>
      </c>
      <c r="G16" s="46">
        <v>1</v>
      </c>
      <c r="H16" s="46">
        <v>0</v>
      </c>
      <c r="I16" s="47">
        <v>0</v>
      </c>
      <c r="J16" s="38">
        <v>0</v>
      </c>
      <c r="K16" s="38">
        <v>0</v>
      </c>
      <c r="L16" s="38">
        <v>0</v>
      </c>
    </row>
    <row r="17" spans="1:12">
      <c r="A17" s="19">
        <v>14</v>
      </c>
      <c r="B17" s="20"/>
      <c r="C17" s="19" t="s">
        <v>66</v>
      </c>
      <c r="D17" s="20">
        <v>1</v>
      </c>
      <c r="E17" s="20">
        <v>0</v>
      </c>
      <c r="F17" s="20">
        <v>0</v>
      </c>
      <c r="G17" s="46">
        <v>1</v>
      </c>
      <c r="H17" s="46">
        <v>0</v>
      </c>
      <c r="I17" s="47">
        <v>0</v>
      </c>
      <c r="J17" s="38">
        <v>0</v>
      </c>
      <c r="K17" s="38">
        <v>0</v>
      </c>
      <c r="L17" s="38">
        <v>0</v>
      </c>
    </row>
    <row r="18" spans="1:12">
      <c r="A18" s="19">
        <v>15</v>
      </c>
      <c r="B18" s="20"/>
      <c r="C18" s="19" t="s">
        <v>67</v>
      </c>
      <c r="D18" s="20">
        <v>1</v>
      </c>
      <c r="E18" s="20">
        <v>0</v>
      </c>
      <c r="F18" s="20">
        <v>0</v>
      </c>
      <c r="G18" s="46">
        <v>1</v>
      </c>
      <c r="H18" s="46">
        <v>0</v>
      </c>
      <c r="I18" s="47">
        <v>0</v>
      </c>
      <c r="J18" s="38">
        <v>0</v>
      </c>
      <c r="K18" s="38">
        <v>0</v>
      </c>
      <c r="L18" s="38">
        <v>0</v>
      </c>
    </row>
    <row r="19" spans="1:12">
      <c r="A19" s="19">
        <v>16</v>
      </c>
      <c r="B19" s="20"/>
      <c r="C19" s="19" t="s">
        <v>68</v>
      </c>
      <c r="D19" s="20">
        <v>1</v>
      </c>
      <c r="E19" s="20">
        <v>0</v>
      </c>
      <c r="F19" s="20">
        <v>0</v>
      </c>
      <c r="G19" s="46">
        <v>1</v>
      </c>
      <c r="H19" s="46">
        <v>0</v>
      </c>
      <c r="I19" s="47">
        <v>0</v>
      </c>
      <c r="J19" s="38">
        <v>0</v>
      </c>
      <c r="K19" s="38">
        <v>0</v>
      </c>
      <c r="L19" s="38">
        <v>0</v>
      </c>
    </row>
    <row r="20" spans="1:12">
      <c r="A20" s="19">
        <v>17</v>
      </c>
      <c r="B20" s="20"/>
      <c r="C20" s="19" t="s">
        <v>69</v>
      </c>
      <c r="D20" s="20">
        <v>1</v>
      </c>
      <c r="E20" s="20">
        <v>0</v>
      </c>
      <c r="F20" s="20">
        <v>0</v>
      </c>
      <c r="G20" s="46">
        <v>1</v>
      </c>
      <c r="H20" s="46">
        <v>0</v>
      </c>
      <c r="I20" s="47">
        <v>0</v>
      </c>
      <c r="J20" s="38">
        <v>0</v>
      </c>
      <c r="K20" s="38">
        <v>0</v>
      </c>
      <c r="L20" s="38">
        <v>0</v>
      </c>
    </row>
    <row r="21" spans="1:12">
      <c r="A21" s="19">
        <v>18</v>
      </c>
      <c r="B21" s="20"/>
      <c r="C21" s="19" t="s">
        <v>70</v>
      </c>
      <c r="D21" s="20">
        <v>1</v>
      </c>
      <c r="E21" s="20">
        <v>0</v>
      </c>
      <c r="F21" s="20">
        <v>0</v>
      </c>
      <c r="G21" s="46">
        <v>1</v>
      </c>
      <c r="H21" s="46">
        <v>0</v>
      </c>
      <c r="I21" s="47">
        <v>0</v>
      </c>
      <c r="J21" s="38">
        <v>0</v>
      </c>
      <c r="K21" s="38">
        <v>0</v>
      </c>
      <c r="L21" s="38">
        <v>0</v>
      </c>
    </row>
    <row r="22" spans="1:12">
      <c r="A22" s="19">
        <v>19</v>
      </c>
      <c r="B22" s="20"/>
      <c r="C22" s="19" t="s">
        <v>71</v>
      </c>
      <c r="D22" s="20">
        <v>0</v>
      </c>
      <c r="E22" s="20">
        <v>1</v>
      </c>
      <c r="F22" s="20">
        <v>1</v>
      </c>
      <c r="G22" s="46">
        <v>1</v>
      </c>
      <c r="H22" s="46">
        <v>0</v>
      </c>
      <c r="I22" s="47">
        <v>0</v>
      </c>
      <c r="J22" s="38">
        <v>0</v>
      </c>
      <c r="K22" s="38">
        <v>0</v>
      </c>
      <c r="L22" s="38">
        <v>0</v>
      </c>
    </row>
    <row r="23" spans="1:12">
      <c r="A23" s="19">
        <v>20</v>
      </c>
      <c r="B23" s="20"/>
      <c r="C23" s="19" t="s">
        <v>72</v>
      </c>
      <c r="D23" s="20">
        <v>1</v>
      </c>
      <c r="E23" s="20">
        <v>0</v>
      </c>
      <c r="F23" s="20">
        <v>0</v>
      </c>
      <c r="G23" s="46">
        <v>1</v>
      </c>
      <c r="H23" s="46">
        <v>0</v>
      </c>
      <c r="I23" s="47">
        <v>0</v>
      </c>
      <c r="J23" s="38">
        <v>0</v>
      </c>
      <c r="K23" s="38">
        <v>0</v>
      </c>
      <c r="L23" s="38">
        <v>0</v>
      </c>
    </row>
    <row r="24" spans="1:12" s="191" customFormat="1">
      <c r="A24" s="189">
        <v>21</v>
      </c>
      <c r="B24" s="188"/>
      <c r="C24" s="189" t="s">
        <v>73</v>
      </c>
      <c r="D24" s="188">
        <v>1</v>
      </c>
      <c r="E24" s="188">
        <v>0</v>
      </c>
      <c r="F24" s="188">
        <v>0</v>
      </c>
      <c r="G24" s="188">
        <v>1</v>
      </c>
      <c r="H24" s="188">
        <v>1</v>
      </c>
      <c r="I24" s="190">
        <v>0</v>
      </c>
      <c r="J24" s="190">
        <v>0</v>
      </c>
      <c r="K24" s="190">
        <v>0</v>
      </c>
      <c r="L24" s="190">
        <v>0</v>
      </c>
    </row>
    <row r="25" spans="1:12" s="39" customFormat="1">
      <c r="A25" s="22">
        <v>22</v>
      </c>
      <c r="B25" s="21" t="s">
        <v>39</v>
      </c>
      <c r="C25" s="22" t="s">
        <v>75</v>
      </c>
      <c r="D25" s="21">
        <v>1</v>
      </c>
      <c r="E25" s="21">
        <v>0</v>
      </c>
      <c r="F25" s="21">
        <v>0</v>
      </c>
      <c r="G25" s="46">
        <v>1</v>
      </c>
      <c r="H25" s="46">
        <v>0</v>
      </c>
      <c r="I25" s="47">
        <v>0</v>
      </c>
      <c r="J25" s="38">
        <v>0</v>
      </c>
      <c r="K25" s="38">
        <v>0</v>
      </c>
      <c r="L25" s="38">
        <v>0</v>
      </c>
    </row>
    <row r="26" spans="1:12" s="39" customFormat="1">
      <c r="A26" s="22">
        <v>23</v>
      </c>
      <c r="B26" s="21"/>
      <c r="C26" s="22" t="s">
        <v>76</v>
      </c>
      <c r="D26" s="21">
        <v>1</v>
      </c>
      <c r="E26" s="21">
        <v>0</v>
      </c>
      <c r="F26" s="21">
        <v>0</v>
      </c>
      <c r="G26" s="46">
        <v>1</v>
      </c>
      <c r="H26" s="46">
        <v>0</v>
      </c>
      <c r="I26" s="47">
        <v>0</v>
      </c>
      <c r="J26" s="38">
        <v>0</v>
      </c>
      <c r="K26" s="38">
        <v>0</v>
      </c>
      <c r="L26" s="38">
        <v>0</v>
      </c>
    </row>
    <row r="27" spans="1:12" s="39" customFormat="1">
      <c r="A27" s="22">
        <v>24</v>
      </c>
      <c r="B27" s="21"/>
      <c r="C27" s="22" t="s">
        <v>77</v>
      </c>
      <c r="D27" s="21">
        <v>1</v>
      </c>
      <c r="E27" s="21">
        <v>0</v>
      </c>
      <c r="F27" s="21">
        <v>0</v>
      </c>
      <c r="G27" s="46">
        <v>1</v>
      </c>
      <c r="H27" s="46">
        <v>0</v>
      </c>
      <c r="I27" s="47">
        <v>0</v>
      </c>
      <c r="J27" s="38">
        <v>0</v>
      </c>
      <c r="K27" s="38">
        <v>0</v>
      </c>
      <c r="L27" s="38">
        <v>0</v>
      </c>
    </row>
    <row r="28" spans="1:12" s="39" customFormat="1">
      <c r="A28" s="22">
        <v>25</v>
      </c>
      <c r="B28" s="21"/>
      <c r="C28" s="22" t="s">
        <v>78</v>
      </c>
      <c r="D28" s="21">
        <v>1</v>
      </c>
      <c r="E28" s="21">
        <v>0</v>
      </c>
      <c r="F28" s="21">
        <v>0</v>
      </c>
      <c r="G28" s="46">
        <v>1</v>
      </c>
      <c r="H28" s="46">
        <v>0</v>
      </c>
      <c r="I28" s="47">
        <v>0</v>
      </c>
      <c r="J28" s="38">
        <v>0</v>
      </c>
      <c r="K28" s="38">
        <v>0</v>
      </c>
      <c r="L28" s="38">
        <v>0</v>
      </c>
    </row>
    <row r="29" spans="1:12" s="39" customFormat="1">
      <c r="A29" s="22">
        <v>26</v>
      </c>
      <c r="B29" s="21"/>
      <c r="C29" s="22" t="s">
        <v>79</v>
      </c>
      <c r="D29" s="21">
        <v>1</v>
      </c>
      <c r="E29" s="21">
        <v>0</v>
      </c>
      <c r="F29" s="21">
        <v>0</v>
      </c>
      <c r="G29" s="46">
        <v>1</v>
      </c>
      <c r="H29" s="46">
        <v>0</v>
      </c>
      <c r="I29" s="47">
        <v>0</v>
      </c>
      <c r="J29" s="38">
        <v>0</v>
      </c>
      <c r="K29" s="38">
        <v>0</v>
      </c>
      <c r="L29" s="38">
        <v>0</v>
      </c>
    </row>
    <row r="30" spans="1:12" s="39" customFormat="1">
      <c r="A30" s="22">
        <v>27</v>
      </c>
      <c r="B30" s="21"/>
      <c r="C30" s="22" t="s">
        <v>80</v>
      </c>
      <c r="D30" s="21">
        <v>1</v>
      </c>
      <c r="E30" s="21">
        <v>0</v>
      </c>
      <c r="F30" s="21">
        <v>0</v>
      </c>
      <c r="G30" s="46">
        <v>1</v>
      </c>
      <c r="H30" s="46">
        <v>0</v>
      </c>
      <c r="I30" s="47">
        <v>0</v>
      </c>
      <c r="J30" s="38">
        <v>0</v>
      </c>
      <c r="K30" s="38">
        <v>0</v>
      </c>
      <c r="L30" s="38">
        <v>0</v>
      </c>
    </row>
    <row r="31" spans="1:12" s="39" customFormat="1">
      <c r="A31" s="22">
        <v>28</v>
      </c>
      <c r="B31" s="21"/>
      <c r="C31" s="22" t="s">
        <v>81</v>
      </c>
      <c r="D31" s="21">
        <v>0</v>
      </c>
      <c r="E31" s="21">
        <v>1</v>
      </c>
      <c r="F31" s="21">
        <v>1</v>
      </c>
      <c r="G31" s="46">
        <v>1</v>
      </c>
      <c r="H31" s="46">
        <v>0</v>
      </c>
      <c r="I31" s="47">
        <v>0</v>
      </c>
      <c r="J31" s="38">
        <v>0</v>
      </c>
      <c r="K31" s="38">
        <v>0</v>
      </c>
      <c r="L31" s="38">
        <v>0</v>
      </c>
    </row>
    <row r="32" spans="1:12" s="39" customFormat="1">
      <c r="A32" s="22">
        <v>29</v>
      </c>
      <c r="B32" s="21"/>
      <c r="C32" s="22" t="s">
        <v>82</v>
      </c>
      <c r="D32" s="21">
        <v>0</v>
      </c>
      <c r="E32" s="21">
        <v>1</v>
      </c>
      <c r="F32" s="21">
        <v>1</v>
      </c>
      <c r="G32" s="46">
        <v>1</v>
      </c>
      <c r="H32" s="46">
        <v>0</v>
      </c>
      <c r="I32" s="47">
        <v>0</v>
      </c>
      <c r="J32" s="38">
        <v>0</v>
      </c>
      <c r="K32" s="38">
        <v>0</v>
      </c>
      <c r="L32" s="38">
        <v>0</v>
      </c>
    </row>
    <row r="33" spans="1:12" s="39" customFormat="1">
      <c r="A33" s="22">
        <v>30</v>
      </c>
      <c r="B33" s="21"/>
      <c r="C33" s="22" t="s">
        <v>83</v>
      </c>
      <c r="D33" s="21">
        <v>0</v>
      </c>
      <c r="E33" s="21">
        <v>1</v>
      </c>
      <c r="F33" s="21">
        <v>1</v>
      </c>
      <c r="G33" s="46">
        <v>1</v>
      </c>
      <c r="H33" s="46">
        <v>0</v>
      </c>
      <c r="I33" s="47">
        <v>0</v>
      </c>
      <c r="J33" s="38">
        <v>0</v>
      </c>
      <c r="K33" s="38">
        <v>0</v>
      </c>
      <c r="L33" s="38">
        <v>0</v>
      </c>
    </row>
    <row r="34" spans="1:12" s="39" customFormat="1">
      <c r="A34" s="22">
        <v>31</v>
      </c>
      <c r="B34" s="21"/>
      <c r="C34" s="22" t="s">
        <v>84</v>
      </c>
      <c r="D34" s="21">
        <v>0</v>
      </c>
      <c r="E34" s="21">
        <v>1</v>
      </c>
      <c r="F34" s="21">
        <v>1</v>
      </c>
      <c r="G34" s="46">
        <v>1</v>
      </c>
      <c r="H34" s="46">
        <v>0</v>
      </c>
      <c r="I34" s="47">
        <v>0</v>
      </c>
      <c r="J34" s="38">
        <v>0</v>
      </c>
      <c r="K34" s="38">
        <v>0</v>
      </c>
      <c r="L34" s="38">
        <v>0</v>
      </c>
    </row>
    <row r="35" spans="1:12" s="39" customFormat="1">
      <c r="A35" s="22">
        <v>32</v>
      </c>
      <c r="B35" s="21"/>
      <c r="C35" s="22" t="s">
        <v>85</v>
      </c>
      <c r="D35" s="21">
        <v>0</v>
      </c>
      <c r="E35" s="21">
        <v>1</v>
      </c>
      <c r="F35" s="21">
        <v>1</v>
      </c>
      <c r="G35" s="46">
        <v>1</v>
      </c>
      <c r="H35" s="46">
        <v>0</v>
      </c>
      <c r="I35" s="47">
        <v>0</v>
      </c>
      <c r="J35" s="38">
        <v>0</v>
      </c>
      <c r="K35" s="38">
        <v>0</v>
      </c>
      <c r="L35" s="38">
        <v>0</v>
      </c>
    </row>
    <row r="36" spans="1:12" s="39" customFormat="1">
      <c r="A36" s="22">
        <v>33</v>
      </c>
      <c r="B36" s="21"/>
      <c r="C36" s="22" t="s">
        <v>86</v>
      </c>
      <c r="D36" s="21">
        <v>0</v>
      </c>
      <c r="E36" s="21">
        <v>1</v>
      </c>
      <c r="F36" s="21">
        <v>1</v>
      </c>
      <c r="G36" s="46">
        <v>1</v>
      </c>
      <c r="H36" s="46">
        <v>0</v>
      </c>
      <c r="I36" s="47">
        <v>0</v>
      </c>
      <c r="J36" s="38">
        <v>0</v>
      </c>
      <c r="K36" s="38">
        <v>0</v>
      </c>
      <c r="L36" s="38">
        <v>0</v>
      </c>
    </row>
    <row r="37" spans="1:12" s="39" customFormat="1">
      <c r="A37" s="22">
        <v>34</v>
      </c>
      <c r="B37" s="21"/>
      <c r="C37" s="22" t="s">
        <v>87</v>
      </c>
      <c r="D37" s="21">
        <v>0</v>
      </c>
      <c r="E37" s="21">
        <v>1</v>
      </c>
      <c r="F37" s="21">
        <v>1</v>
      </c>
      <c r="G37" s="46">
        <v>1</v>
      </c>
      <c r="H37" s="46">
        <v>0</v>
      </c>
      <c r="I37" s="47">
        <v>0</v>
      </c>
      <c r="J37" s="38">
        <v>0</v>
      </c>
      <c r="K37" s="38">
        <v>0</v>
      </c>
      <c r="L37" s="38">
        <v>0</v>
      </c>
    </row>
    <row r="38" spans="1:12" s="39" customFormat="1">
      <c r="A38" s="22">
        <v>35</v>
      </c>
      <c r="B38" s="21"/>
      <c r="C38" s="22" t="s">
        <v>88</v>
      </c>
      <c r="D38" s="21">
        <v>0</v>
      </c>
      <c r="E38" s="21">
        <v>1</v>
      </c>
      <c r="F38" s="21">
        <v>1</v>
      </c>
      <c r="G38" s="46">
        <v>1</v>
      </c>
      <c r="H38" s="46">
        <v>0</v>
      </c>
      <c r="I38" s="47">
        <v>0</v>
      </c>
      <c r="J38" s="38">
        <v>0</v>
      </c>
      <c r="K38" s="38">
        <v>0</v>
      </c>
      <c r="L38" s="38">
        <v>0</v>
      </c>
    </row>
    <row r="39" spans="1:12" s="39" customFormat="1">
      <c r="A39" s="22">
        <v>36</v>
      </c>
      <c r="B39" s="21"/>
      <c r="C39" s="22" t="s">
        <v>89</v>
      </c>
      <c r="D39" s="21">
        <v>0</v>
      </c>
      <c r="E39" s="21">
        <v>1</v>
      </c>
      <c r="F39" s="21">
        <v>1</v>
      </c>
      <c r="G39" s="46">
        <v>1</v>
      </c>
      <c r="H39" s="46">
        <v>0</v>
      </c>
      <c r="I39" s="47">
        <v>0</v>
      </c>
      <c r="J39" s="38">
        <v>0</v>
      </c>
      <c r="K39" s="38">
        <v>0</v>
      </c>
      <c r="L39" s="38">
        <v>0</v>
      </c>
    </row>
    <row r="40" spans="1:12" s="39" customFormat="1">
      <c r="A40" s="22">
        <v>37</v>
      </c>
      <c r="B40" s="21"/>
      <c r="C40" s="22" t="s">
        <v>90</v>
      </c>
      <c r="D40" s="21">
        <v>0</v>
      </c>
      <c r="E40" s="21">
        <v>1</v>
      </c>
      <c r="F40" s="21">
        <v>1</v>
      </c>
      <c r="G40" s="46">
        <v>1</v>
      </c>
      <c r="H40" s="46">
        <v>0</v>
      </c>
      <c r="I40" s="47">
        <v>0</v>
      </c>
      <c r="J40" s="38">
        <v>0</v>
      </c>
      <c r="K40" s="38">
        <v>0</v>
      </c>
      <c r="L40" s="38">
        <v>0</v>
      </c>
    </row>
    <row r="41" spans="1:12" s="39" customFormat="1">
      <c r="A41" s="22">
        <v>38</v>
      </c>
      <c r="B41" s="21"/>
      <c r="C41" s="22" t="s">
        <v>91</v>
      </c>
      <c r="D41" s="21">
        <v>0</v>
      </c>
      <c r="E41" s="21">
        <v>1</v>
      </c>
      <c r="F41" s="21">
        <v>1</v>
      </c>
      <c r="G41" s="46">
        <v>1</v>
      </c>
      <c r="H41" s="46">
        <v>0</v>
      </c>
      <c r="I41" s="47">
        <v>0</v>
      </c>
      <c r="J41" s="38">
        <v>0</v>
      </c>
      <c r="K41" s="38">
        <v>0</v>
      </c>
      <c r="L41" s="38">
        <v>0</v>
      </c>
    </row>
    <row r="42" spans="1:12" s="39" customFormat="1">
      <c r="A42" s="22">
        <v>39</v>
      </c>
      <c r="B42" s="21"/>
      <c r="C42" s="22" t="s">
        <v>92</v>
      </c>
      <c r="D42" s="21">
        <v>0</v>
      </c>
      <c r="E42" s="21">
        <v>1</v>
      </c>
      <c r="F42" s="21">
        <v>1</v>
      </c>
      <c r="G42" s="46">
        <v>1</v>
      </c>
      <c r="H42" s="46">
        <v>0</v>
      </c>
      <c r="I42" s="47">
        <v>0</v>
      </c>
      <c r="J42" s="38">
        <v>0</v>
      </c>
      <c r="K42" s="38">
        <v>0</v>
      </c>
      <c r="L42" s="38">
        <v>0</v>
      </c>
    </row>
    <row r="43" spans="1:12" s="191" customFormat="1">
      <c r="A43" s="187">
        <v>40</v>
      </c>
      <c r="B43" s="188" t="s">
        <v>43</v>
      </c>
      <c r="C43" s="189" t="s">
        <v>93</v>
      </c>
      <c r="D43" s="188">
        <v>1</v>
      </c>
      <c r="E43" s="188">
        <v>0</v>
      </c>
      <c r="F43" s="188">
        <v>0</v>
      </c>
      <c r="G43" s="188">
        <v>1</v>
      </c>
      <c r="H43" s="188">
        <v>1</v>
      </c>
      <c r="I43" s="190">
        <v>0</v>
      </c>
      <c r="J43" s="190">
        <v>0</v>
      </c>
      <c r="K43" s="190">
        <v>0</v>
      </c>
      <c r="L43" s="190">
        <v>0</v>
      </c>
    </row>
    <row r="44" spans="1:12" s="39" customFormat="1">
      <c r="A44" s="23">
        <v>41</v>
      </c>
      <c r="B44" s="50"/>
      <c r="C44" s="24" t="s">
        <v>94</v>
      </c>
      <c r="D44" s="50">
        <v>0</v>
      </c>
      <c r="E44" s="50">
        <v>1</v>
      </c>
      <c r="F44" s="50">
        <v>1</v>
      </c>
      <c r="G44" s="46">
        <v>1</v>
      </c>
      <c r="H44" s="46">
        <v>0</v>
      </c>
      <c r="I44" s="47">
        <v>0</v>
      </c>
      <c r="J44" s="38">
        <v>0</v>
      </c>
      <c r="K44" s="38">
        <v>0</v>
      </c>
      <c r="L44" s="38">
        <v>0</v>
      </c>
    </row>
    <row r="45" spans="1:12" s="39" customFormat="1">
      <c r="A45" s="23">
        <v>42</v>
      </c>
      <c r="B45" s="50"/>
      <c r="C45" s="24" t="s">
        <v>95</v>
      </c>
      <c r="D45" s="50">
        <v>1</v>
      </c>
      <c r="E45" s="50">
        <v>0</v>
      </c>
      <c r="F45" s="50">
        <v>0</v>
      </c>
      <c r="G45" s="46">
        <v>1</v>
      </c>
      <c r="H45" s="46">
        <v>0</v>
      </c>
      <c r="I45" s="47">
        <v>0</v>
      </c>
      <c r="J45" s="38">
        <v>0</v>
      </c>
      <c r="K45" s="38">
        <v>0</v>
      </c>
      <c r="L45" s="38">
        <v>0</v>
      </c>
    </row>
    <row r="46" spans="1:12" s="39" customFormat="1">
      <c r="A46" s="23">
        <v>43</v>
      </c>
      <c r="B46" s="50"/>
      <c r="C46" s="24" t="s">
        <v>96</v>
      </c>
      <c r="D46" s="50">
        <v>0</v>
      </c>
      <c r="E46" s="50">
        <v>1</v>
      </c>
      <c r="F46" s="50">
        <v>1</v>
      </c>
      <c r="G46" s="46">
        <v>1</v>
      </c>
      <c r="H46" s="46">
        <v>0</v>
      </c>
      <c r="I46" s="47">
        <v>0</v>
      </c>
      <c r="J46" s="38">
        <v>0</v>
      </c>
      <c r="K46" s="38">
        <v>0</v>
      </c>
      <c r="L46" s="38">
        <v>0</v>
      </c>
    </row>
    <row r="47" spans="1:12" s="39" customFormat="1">
      <c r="A47" s="23">
        <v>44</v>
      </c>
      <c r="B47" s="50"/>
      <c r="C47" s="24" t="s">
        <v>97</v>
      </c>
      <c r="D47" s="50">
        <v>1</v>
      </c>
      <c r="E47" s="50">
        <v>0</v>
      </c>
      <c r="F47" s="50">
        <v>0</v>
      </c>
      <c r="G47" s="46">
        <v>1</v>
      </c>
      <c r="H47" s="46">
        <v>0</v>
      </c>
      <c r="I47" s="47">
        <v>0</v>
      </c>
      <c r="J47" s="38">
        <v>0</v>
      </c>
      <c r="K47" s="38">
        <v>0</v>
      </c>
      <c r="L47" s="38">
        <v>0</v>
      </c>
    </row>
    <row r="48" spans="1:12" s="39" customFormat="1">
      <c r="A48" s="23">
        <v>45</v>
      </c>
      <c r="B48" s="50"/>
      <c r="C48" s="24" t="s">
        <v>98</v>
      </c>
      <c r="D48" s="50">
        <v>0</v>
      </c>
      <c r="E48" s="50">
        <v>1</v>
      </c>
      <c r="F48" s="50">
        <v>1</v>
      </c>
      <c r="G48" s="46">
        <v>1</v>
      </c>
      <c r="H48" s="46">
        <v>0</v>
      </c>
      <c r="I48" s="47">
        <v>0</v>
      </c>
      <c r="J48" s="38">
        <v>0</v>
      </c>
      <c r="K48" s="38">
        <v>0</v>
      </c>
      <c r="L48" s="38">
        <v>0</v>
      </c>
    </row>
    <row r="49" spans="1:12" s="39" customFormat="1">
      <c r="A49" s="23">
        <v>46</v>
      </c>
      <c r="B49" s="50"/>
      <c r="C49" s="24" t="s">
        <v>99</v>
      </c>
      <c r="D49" s="50">
        <v>1</v>
      </c>
      <c r="E49" s="50">
        <v>0</v>
      </c>
      <c r="F49" s="50">
        <v>0</v>
      </c>
      <c r="G49" s="46">
        <v>1</v>
      </c>
      <c r="H49" s="46">
        <v>0</v>
      </c>
      <c r="I49" s="47">
        <v>0</v>
      </c>
      <c r="J49" s="38">
        <v>0</v>
      </c>
      <c r="K49" s="38">
        <v>0</v>
      </c>
      <c r="L49" s="38">
        <v>0</v>
      </c>
    </row>
    <row r="50" spans="1:12" s="39" customFormat="1">
      <c r="A50" s="23">
        <v>47</v>
      </c>
      <c r="B50" s="50"/>
      <c r="C50" s="24" t="s">
        <v>100</v>
      </c>
      <c r="D50" s="50">
        <v>0</v>
      </c>
      <c r="E50" s="50">
        <v>1</v>
      </c>
      <c r="F50" s="50">
        <v>1</v>
      </c>
      <c r="G50" s="46">
        <v>1</v>
      </c>
      <c r="H50" s="46">
        <v>0</v>
      </c>
      <c r="I50" s="47">
        <v>0</v>
      </c>
      <c r="J50" s="38">
        <v>0</v>
      </c>
      <c r="K50" s="38">
        <v>0</v>
      </c>
      <c r="L50" s="38">
        <v>0</v>
      </c>
    </row>
    <row r="51" spans="1:12" s="191" customFormat="1" ht="18.5" customHeight="1">
      <c r="A51" s="187">
        <v>48</v>
      </c>
      <c r="B51" s="188"/>
      <c r="C51" s="189" t="s">
        <v>101</v>
      </c>
      <c r="D51" s="188">
        <v>1</v>
      </c>
      <c r="E51" s="188">
        <v>0</v>
      </c>
      <c r="F51" s="188">
        <v>0</v>
      </c>
      <c r="G51" s="188">
        <v>1</v>
      </c>
      <c r="H51" s="188">
        <v>1</v>
      </c>
      <c r="I51" s="190">
        <v>0</v>
      </c>
      <c r="J51" s="190">
        <v>0</v>
      </c>
      <c r="K51" s="190">
        <v>0</v>
      </c>
      <c r="L51" s="190">
        <v>0</v>
      </c>
    </row>
    <row r="52" spans="1:12" s="39" customFormat="1">
      <c r="A52" s="23">
        <v>49</v>
      </c>
      <c r="B52" s="50"/>
      <c r="C52" s="24" t="s">
        <v>102</v>
      </c>
      <c r="D52" s="50">
        <v>0</v>
      </c>
      <c r="E52" s="50">
        <v>1</v>
      </c>
      <c r="F52" s="50">
        <v>1</v>
      </c>
      <c r="G52" s="46">
        <v>1</v>
      </c>
      <c r="H52" s="46">
        <v>0</v>
      </c>
      <c r="I52" s="47">
        <v>0</v>
      </c>
      <c r="J52" s="38">
        <v>0</v>
      </c>
      <c r="K52" s="38">
        <v>0</v>
      </c>
      <c r="L52" s="38">
        <v>0</v>
      </c>
    </row>
    <row r="53" spans="1:12" s="39" customFormat="1">
      <c r="A53" s="23">
        <v>50</v>
      </c>
      <c r="B53" s="50"/>
      <c r="C53" s="24" t="s">
        <v>103</v>
      </c>
      <c r="D53" s="50">
        <v>1</v>
      </c>
      <c r="E53" s="50">
        <v>0</v>
      </c>
      <c r="F53" s="50">
        <v>0</v>
      </c>
      <c r="G53" s="46">
        <v>1</v>
      </c>
      <c r="H53" s="46">
        <v>0</v>
      </c>
      <c r="I53" s="47">
        <v>0</v>
      </c>
      <c r="J53" s="38">
        <v>0</v>
      </c>
      <c r="K53" s="38">
        <v>0</v>
      </c>
      <c r="L53" s="38">
        <v>0</v>
      </c>
    </row>
    <row r="54" spans="1:12" s="39" customFormat="1">
      <c r="A54" s="23">
        <v>51</v>
      </c>
      <c r="B54" s="50"/>
      <c r="C54" s="24" t="s">
        <v>104</v>
      </c>
      <c r="D54" s="50">
        <v>0</v>
      </c>
      <c r="E54" s="50">
        <v>1</v>
      </c>
      <c r="F54" s="50">
        <v>1</v>
      </c>
      <c r="G54" s="46">
        <v>1</v>
      </c>
      <c r="H54" s="46">
        <v>0</v>
      </c>
      <c r="I54" s="47">
        <v>0</v>
      </c>
      <c r="J54" s="38">
        <v>0</v>
      </c>
      <c r="K54" s="38">
        <v>0</v>
      </c>
      <c r="L54" s="38">
        <v>0</v>
      </c>
    </row>
    <row r="55" spans="1:12" s="39" customFormat="1">
      <c r="A55" s="23">
        <v>52</v>
      </c>
      <c r="B55" s="50"/>
      <c r="C55" s="24" t="s">
        <v>105</v>
      </c>
      <c r="D55" s="50">
        <v>1</v>
      </c>
      <c r="E55" s="50">
        <v>0</v>
      </c>
      <c r="F55" s="50">
        <v>0</v>
      </c>
      <c r="G55" s="46">
        <v>1</v>
      </c>
      <c r="H55" s="46">
        <v>0</v>
      </c>
      <c r="I55" s="47">
        <v>0</v>
      </c>
      <c r="J55" s="38">
        <v>0</v>
      </c>
      <c r="K55" s="38">
        <v>0</v>
      </c>
      <c r="L55" s="38">
        <v>0</v>
      </c>
    </row>
    <row r="56" spans="1:12" s="39" customFormat="1">
      <c r="A56" s="23">
        <v>53</v>
      </c>
      <c r="B56" s="26"/>
      <c r="C56" s="25" t="s">
        <v>106</v>
      </c>
      <c r="D56" s="26">
        <v>1</v>
      </c>
      <c r="E56" s="26">
        <v>0</v>
      </c>
      <c r="F56" s="26">
        <v>0</v>
      </c>
      <c r="G56" s="49">
        <v>1</v>
      </c>
      <c r="H56" s="46">
        <v>0</v>
      </c>
      <c r="I56" s="47">
        <v>0</v>
      </c>
      <c r="J56" s="38">
        <v>0</v>
      </c>
      <c r="K56" s="38">
        <v>0</v>
      </c>
      <c r="L56" s="38">
        <v>0</v>
      </c>
    </row>
    <row r="57" spans="1:12" s="39" customFormat="1">
      <c r="A57" s="28">
        <v>54</v>
      </c>
      <c r="B57" s="27" t="s">
        <v>41</v>
      </c>
      <c r="C57" s="28" t="s">
        <v>107</v>
      </c>
      <c r="D57" s="27">
        <v>1</v>
      </c>
      <c r="E57" s="27">
        <v>0</v>
      </c>
      <c r="F57" s="27">
        <v>0</v>
      </c>
      <c r="G57" s="46">
        <v>1</v>
      </c>
      <c r="H57" s="46">
        <v>0</v>
      </c>
      <c r="I57" s="47">
        <v>0</v>
      </c>
      <c r="J57" s="38">
        <v>0</v>
      </c>
      <c r="K57" s="38">
        <v>0</v>
      </c>
      <c r="L57" s="38">
        <v>0</v>
      </c>
    </row>
    <row r="58" spans="1:12" s="39" customFormat="1">
      <c r="A58" s="28">
        <v>55</v>
      </c>
      <c r="B58" s="27"/>
      <c r="C58" s="28" t="s">
        <v>108</v>
      </c>
      <c r="D58" s="27">
        <v>0</v>
      </c>
      <c r="E58" s="27">
        <v>1</v>
      </c>
      <c r="F58" s="27">
        <v>1</v>
      </c>
      <c r="G58" s="46">
        <v>1</v>
      </c>
      <c r="H58" s="46">
        <v>0</v>
      </c>
      <c r="I58" s="47">
        <v>0</v>
      </c>
      <c r="J58" s="38">
        <v>0</v>
      </c>
      <c r="K58" s="38">
        <v>0</v>
      </c>
      <c r="L58" s="38">
        <v>0</v>
      </c>
    </row>
    <row r="59" spans="1:12" s="39" customFormat="1">
      <c r="A59" s="28">
        <v>56</v>
      </c>
      <c r="B59" s="27"/>
      <c r="C59" s="28" t="s">
        <v>109</v>
      </c>
      <c r="D59" s="27">
        <v>1</v>
      </c>
      <c r="E59" s="27">
        <v>0</v>
      </c>
      <c r="F59" s="27">
        <v>0</v>
      </c>
      <c r="G59" s="46">
        <v>1</v>
      </c>
      <c r="H59" s="46">
        <v>0</v>
      </c>
      <c r="I59" s="47">
        <v>0</v>
      </c>
      <c r="J59" s="38">
        <v>0</v>
      </c>
      <c r="K59" s="38">
        <v>0</v>
      </c>
      <c r="L59" s="38">
        <v>0</v>
      </c>
    </row>
    <row r="60" spans="1:12" s="39" customFormat="1">
      <c r="A60" s="28">
        <v>57</v>
      </c>
      <c r="B60" s="27"/>
      <c r="C60" s="28" t="s">
        <v>110</v>
      </c>
      <c r="D60" s="27">
        <v>1</v>
      </c>
      <c r="E60" s="27">
        <v>0</v>
      </c>
      <c r="F60" s="27">
        <v>0</v>
      </c>
      <c r="G60" s="46">
        <v>1</v>
      </c>
      <c r="H60" s="46">
        <v>0</v>
      </c>
      <c r="I60" s="47">
        <v>0</v>
      </c>
      <c r="J60" s="38">
        <v>0</v>
      </c>
      <c r="K60" s="38">
        <v>0</v>
      </c>
      <c r="L60" s="38">
        <v>0</v>
      </c>
    </row>
    <row r="61" spans="1:12" s="39" customFormat="1">
      <c r="A61" s="28">
        <v>58</v>
      </c>
      <c r="B61" s="27"/>
      <c r="C61" s="28" t="s">
        <v>111</v>
      </c>
      <c r="D61" s="27">
        <v>1</v>
      </c>
      <c r="E61" s="27">
        <v>0</v>
      </c>
      <c r="F61" s="27">
        <v>0</v>
      </c>
      <c r="G61" s="46">
        <v>1</v>
      </c>
      <c r="H61" s="46">
        <v>0</v>
      </c>
      <c r="I61" s="47">
        <v>0</v>
      </c>
      <c r="J61" s="38">
        <v>0</v>
      </c>
      <c r="K61" s="38">
        <v>0</v>
      </c>
      <c r="L61" s="38">
        <v>0</v>
      </c>
    </row>
    <row r="62" spans="1:12" s="39" customFormat="1">
      <c r="A62" s="28">
        <v>59</v>
      </c>
      <c r="B62" s="27"/>
      <c r="C62" s="28" t="s">
        <v>112</v>
      </c>
      <c r="D62" s="27">
        <v>0</v>
      </c>
      <c r="E62" s="27">
        <v>1</v>
      </c>
      <c r="F62" s="27">
        <v>1</v>
      </c>
      <c r="G62" s="46">
        <v>1</v>
      </c>
      <c r="H62" s="46">
        <v>0</v>
      </c>
      <c r="I62" s="47">
        <v>0</v>
      </c>
      <c r="J62" s="38">
        <v>0</v>
      </c>
      <c r="K62" s="38">
        <v>0</v>
      </c>
      <c r="L62" s="38">
        <v>0</v>
      </c>
    </row>
    <row r="63" spans="1:12" s="39" customFormat="1">
      <c r="A63" s="30">
        <v>60</v>
      </c>
      <c r="B63" s="29" t="s">
        <v>42</v>
      </c>
      <c r="C63" s="30" t="s">
        <v>113</v>
      </c>
      <c r="D63" s="29">
        <v>1</v>
      </c>
      <c r="E63" s="29">
        <v>0</v>
      </c>
      <c r="F63" s="29">
        <v>0</v>
      </c>
      <c r="G63" s="46">
        <v>1</v>
      </c>
      <c r="H63" s="46">
        <v>0</v>
      </c>
      <c r="I63" s="47">
        <v>0</v>
      </c>
      <c r="J63" s="38">
        <v>0</v>
      </c>
      <c r="K63" s="38">
        <v>0</v>
      </c>
      <c r="L63" s="38">
        <v>0</v>
      </c>
    </row>
    <row r="64" spans="1:12" s="39" customFormat="1">
      <c r="A64" s="30">
        <v>61</v>
      </c>
      <c r="B64" s="29"/>
      <c r="C64" s="30" t="s">
        <v>114</v>
      </c>
      <c r="D64" s="29">
        <v>1</v>
      </c>
      <c r="E64" s="29">
        <v>0</v>
      </c>
      <c r="F64" s="29">
        <v>0</v>
      </c>
      <c r="G64" s="46">
        <v>1</v>
      </c>
      <c r="H64" s="46">
        <v>0</v>
      </c>
      <c r="I64" s="47">
        <v>0</v>
      </c>
      <c r="J64" s="38">
        <v>0</v>
      </c>
      <c r="K64" s="38">
        <v>0</v>
      </c>
      <c r="L64" s="38">
        <v>0</v>
      </c>
    </row>
    <row r="65" spans="1:12" s="39" customFormat="1">
      <c r="A65" s="30">
        <v>62</v>
      </c>
      <c r="B65" s="29"/>
      <c r="C65" s="30" t="s">
        <v>115</v>
      </c>
      <c r="D65" s="29">
        <v>1</v>
      </c>
      <c r="E65" s="29">
        <v>0</v>
      </c>
      <c r="F65" s="29">
        <v>0</v>
      </c>
      <c r="G65" s="46">
        <v>1</v>
      </c>
      <c r="H65" s="46">
        <v>0</v>
      </c>
      <c r="I65" s="47">
        <v>0</v>
      </c>
      <c r="J65" s="38">
        <v>0</v>
      </c>
      <c r="K65" s="38">
        <v>0</v>
      </c>
      <c r="L65" s="38">
        <v>0</v>
      </c>
    </row>
    <row r="66" spans="1:12" s="39" customFormat="1">
      <c r="A66" s="30">
        <v>63</v>
      </c>
      <c r="B66" s="29"/>
      <c r="C66" s="30" t="s">
        <v>116</v>
      </c>
      <c r="D66" s="29">
        <v>1</v>
      </c>
      <c r="E66" s="29">
        <v>0</v>
      </c>
      <c r="F66" s="29">
        <v>1</v>
      </c>
      <c r="G66" s="46">
        <v>1</v>
      </c>
      <c r="H66" s="46">
        <v>0</v>
      </c>
      <c r="I66" s="47">
        <v>0</v>
      </c>
      <c r="J66" s="38">
        <v>0</v>
      </c>
      <c r="K66" s="38">
        <v>0</v>
      </c>
      <c r="L66" s="38">
        <v>0</v>
      </c>
    </row>
    <row r="67" spans="1:12" s="39" customFormat="1">
      <c r="A67" s="30">
        <v>64</v>
      </c>
      <c r="B67" s="29"/>
      <c r="C67" s="30" t="s">
        <v>117</v>
      </c>
      <c r="D67" s="29">
        <v>0</v>
      </c>
      <c r="E67" s="29">
        <v>1</v>
      </c>
      <c r="F67" s="29">
        <v>1</v>
      </c>
      <c r="G67" s="46">
        <v>1</v>
      </c>
      <c r="H67" s="46">
        <v>0</v>
      </c>
      <c r="I67" s="47">
        <v>0</v>
      </c>
      <c r="J67" s="38">
        <v>0</v>
      </c>
      <c r="K67" s="38">
        <v>0</v>
      </c>
      <c r="L67" s="38">
        <v>0</v>
      </c>
    </row>
    <row r="68" spans="1:12" s="39" customFormat="1">
      <c r="A68" s="30">
        <v>66</v>
      </c>
      <c r="B68" s="29"/>
      <c r="C68" s="30" t="s">
        <v>118</v>
      </c>
      <c r="D68" s="29">
        <v>0</v>
      </c>
      <c r="E68" s="29">
        <v>1</v>
      </c>
      <c r="F68" s="29">
        <v>1</v>
      </c>
      <c r="G68" s="46">
        <v>1</v>
      </c>
      <c r="H68" s="46">
        <v>0</v>
      </c>
      <c r="I68" s="47">
        <v>0</v>
      </c>
      <c r="J68" s="38">
        <v>0</v>
      </c>
      <c r="K68" s="38">
        <v>0</v>
      </c>
      <c r="L68" s="38">
        <v>0</v>
      </c>
    </row>
    <row r="69" spans="1:12" s="39" customFormat="1">
      <c r="A69" s="30">
        <v>67</v>
      </c>
      <c r="B69" s="29"/>
      <c r="C69" s="30" t="s">
        <v>119</v>
      </c>
      <c r="D69" s="29">
        <v>0</v>
      </c>
      <c r="E69" s="29">
        <v>1</v>
      </c>
      <c r="F69" s="29">
        <v>1</v>
      </c>
      <c r="G69" s="46">
        <v>1</v>
      </c>
      <c r="H69" s="46">
        <v>0</v>
      </c>
      <c r="I69" s="47">
        <v>0</v>
      </c>
      <c r="J69" s="38">
        <v>0</v>
      </c>
      <c r="K69" s="38">
        <v>0</v>
      </c>
      <c r="L69" s="38">
        <v>0</v>
      </c>
    </row>
    <row r="70" spans="1:12" s="39" customFormat="1">
      <c r="A70" s="30">
        <v>68</v>
      </c>
      <c r="B70" s="29"/>
      <c r="C70" s="30" t="s">
        <v>120</v>
      </c>
      <c r="D70" s="29">
        <v>0</v>
      </c>
      <c r="E70" s="29">
        <v>1</v>
      </c>
      <c r="F70" s="29">
        <v>1</v>
      </c>
      <c r="G70" s="46">
        <v>1</v>
      </c>
      <c r="H70" s="46">
        <v>0</v>
      </c>
      <c r="I70" s="47">
        <v>0</v>
      </c>
      <c r="J70" s="38">
        <v>0</v>
      </c>
      <c r="K70" s="38">
        <v>0</v>
      </c>
      <c r="L70" s="38">
        <v>0</v>
      </c>
    </row>
    <row r="71" spans="1:12" s="39" customFormat="1">
      <c r="A71" s="30">
        <v>69</v>
      </c>
      <c r="B71" s="29"/>
      <c r="C71" s="42" t="s">
        <v>121</v>
      </c>
      <c r="D71" s="29">
        <v>0</v>
      </c>
      <c r="E71" s="29">
        <v>1</v>
      </c>
      <c r="F71" s="29">
        <v>1</v>
      </c>
      <c r="G71" s="46">
        <v>1</v>
      </c>
      <c r="H71" s="46">
        <v>0</v>
      </c>
      <c r="I71" s="47">
        <v>0</v>
      </c>
      <c r="J71" s="38">
        <v>0</v>
      </c>
      <c r="K71" s="38">
        <v>0</v>
      </c>
      <c r="L71" s="38">
        <v>0</v>
      </c>
    </row>
    <row r="72" spans="1:12" s="39" customFormat="1">
      <c r="A72" s="31">
        <v>70</v>
      </c>
      <c r="B72" s="32" t="s">
        <v>47</v>
      </c>
      <c r="C72" s="33" t="s">
        <v>122</v>
      </c>
      <c r="D72" s="32">
        <v>1</v>
      </c>
      <c r="E72" s="32">
        <v>0</v>
      </c>
      <c r="F72" s="32">
        <v>0</v>
      </c>
      <c r="G72" s="46">
        <v>1</v>
      </c>
      <c r="H72" s="46">
        <v>0</v>
      </c>
      <c r="I72" s="47">
        <v>0</v>
      </c>
      <c r="J72" s="38">
        <v>0</v>
      </c>
      <c r="K72" s="38">
        <v>0</v>
      </c>
      <c r="L72" s="38">
        <v>0</v>
      </c>
    </row>
    <row r="73" spans="1:12">
      <c r="A73" s="31">
        <v>71</v>
      </c>
      <c r="B73" s="32"/>
      <c r="C73" s="33" t="s">
        <v>123</v>
      </c>
      <c r="D73" s="32">
        <v>1</v>
      </c>
      <c r="E73" s="32">
        <v>0</v>
      </c>
      <c r="F73" s="32">
        <v>0</v>
      </c>
      <c r="G73" s="49">
        <v>1</v>
      </c>
      <c r="H73" s="46">
        <v>0</v>
      </c>
      <c r="I73" s="47">
        <v>0</v>
      </c>
      <c r="J73" s="38">
        <v>0</v>
      </c>
      <c r="K73" s="38">
        <v>0</v>
      </c>
      <c r="L73" s="38">
        <v>0</v>
      </c>
    </row>
    <row r="74" spans="1:12">
      <c r="A74" s="31">
        <v>72</v>
      </c>
      <c r="B74" s="32"/>
      <c r="C74" s="33" t="s">
        <v>124</v>
      </c>
      <c r="D74" s="32">
        <v>1</v>
      </c>
      <c r="E74" s="32">
        <v>0</v>
      </c>
      <c r="F74" s="32">
        <v>0</v>
      </c>
      <c r="G74" s="46">
        <v>1</v>
      </c>
      <c r="H74" s="46">
        <v>0</v>
      </c>
      <c r="I74" s="47">
        <v>0</v>
      </c>
      <c r="J74" s="38">
        <v>0</v>
      </c>
      <c r="K74" s="38">
        <v>0</v>
      </c>
      <c r="L74" s="38">
        <v>0</v>
      </c>
    </row>
    <row r="75" spans="1:12">
      <c r="A75" s="31">
        <v>73</v>
      </c>
      <c r="B75" s="32"/>
      <c r="C75" s="33" t="s">
        <v>125</v>
      </c>
      <c r="D75" s="32">
        <v>1</v>
      </c>
      <c r="E75" s="32">
        <v>0</v>
      </c>
      <c r="F75" s="32">
        <v>0</v>
      </c>
      <c r="G75" s="46">
        <v>1</v>
      </c>
      <c r="H75" s="46">
        <v>0</v>
      </c>
      <c r="I75" s="47">
        <v>0</v>
      </c>
      <c r="J75" s="38">
        <v>0</v>
      </c>
      <c r="K75" s="38">
        <v>0</v>
      </c>
      <c r="L75" s="38">
        <v>0</v>
      </c>
    </row>
    <row r="76" spans="1:12">
      <c r="A76" s="31">
        <v>74</v>
      </c>
      <c r="B76" s="32"/>
      <c r="C76" s="33" t="s">
        <v>126</v>
      </c>
      <c r="D76" s="32">
        <v>1</v>
      </c>
      <c r="E76" s="32">
        <v>0</v>
      </c>
      <c r="F76" s="32">
        <v>0</v>
      </c>
      <c r="G76" s="46">
        <v>1</v>
      </c>
      <c r="H76" s="46">
        <v>0</v>
      </c>
      <c r="I76" s="47">
        <v>0</v>
      </c>
      <c r="J76" s="38">
        <v>0</v>
      </c>
      <c r="K76" s="38">
        <v>0</v>
      </c>
      <c r="L76" s="38">
        <v>0</v>
      </c>
    </row>
    <row r="77" spans="1:12">
      <c r="A77" s="31">
        <v>75</v>
      </c>
      <c r="B77" s="32"/>
      <c r="C77" s="33" t="s">
        <v>127</v>
      </c>
      <c r="D77" s="32">
        <v>1</v>
      </c>
      <c r="E77" s="32">
        <v>0</v>
      </c>
      <c r="F77" s="32">
        <v>0</v>
      </c>
      <c r="G77" s="46">
        <v>1</v>
      </c>
      <c r="H77" s="46">
        <v>0</v>
      </c>
      <c r="I77" s="47">
        <v>0</v>
      </c>
      <c r="J77" s="38">
        <v>0</v>
      </c>
      <c r="K77" s="38">
        <v>0</v>
      </c>
      <c r="L77" s="38">
        <v>0</v>
      </c>
    </row>
    <row r="78" spans="1:12">
      <c r="A78" s="31">
        <v>76</v>
      </c>
      <c r="B78" s="32"/>
      <c r="C78" s="33" t="s">
        <v>128</v>
      </c>
      <c r="D78" s="32">
        <v>1</v>
      </c>
      <c r="E78" s="32">
        <v>0</v>
      </c>
      <c r="F78" s="32">
        <v>0</v>
      </c>
      <c r="G78" s="46">
        <v>1</v>
      </c>
      <c r="H78" s="46">
        <v>0</v>
      </c>
      <c r="I78" s="47">
        <v>0</v>
      </c>
      <c r="J78" s="38">
        <v>0</v>
      </c>
      <c r="K78" s="38">
        <v>0</v>
      </c>
      <c r="L78" s="38">
        <v>0</v>
      </c>
    </row>
    <row r="79" spans="1:12">
      <c r="A79" s="31">
        <v>77</v>
      </c>
      <c r="B79" s="32"/>
      <c r="C79" s="33" t="s">
        <v>129</v>
      </c>
      <c r="D79" s="32">
        <v>1</v>
      </c>
      <c r="E79" s="32">
        <v>0</v>
      </c>
      <c r="F79" s="32">
        <v>0</v>
      </c>
      <c r="G79" s="46">
        <v>1</v>
      </c>
      <c r="H79" s="46">
        <v>0</v>
      </c>
      <c r="I79" s="47">
        <v>0</v>
      </c>
      <c r="J79" s="38">
        <v>0</v>
      </c>
      <c r="K79" s="38">
        <v>0</v>
      </c>
      <c r="L79" s="38">
        <v>0</v>
      </c>
    </row>
    <row r="80" spans="1:12">
      <c r="A80" s="43">
        <v>78</v>
      </c>
      <c r="B80" s="44" t="s">
        <v>12</v>
      </c>
      <c r="C80" s="43" t="s">
        <v>130</v>
      </c>
      <c r="D80" s="44">
        <v>1</v>
      </c>
      <c r="E80" s="44">
        <v>0</v>
      </c>
      <c r="F80" s="44">
        <v>0</v>
      </c>
      <c r="G80" s="46">
        <v>1</v>
      </c>
      <c r="H80" s="46">
        <v>0</v>
      </c>
      <c r="I80" s="47">
        <v>0</v>
      </c>
      <c r="J80" s="38">
        <v>0</v>
      </c>
      <c r="K80" s="38">
        <v>0</v>
      </c>
      <c r="L80" s="38">
        <v>0</v>
      </c>
    </row>
    <row r="81" spans="1:12">
      <c r="A81" s="43">
        <v>79</v>
      </c>
      <c r="B81" s="44"/>
      <c r="C81" s="43" t="s">
        <v>131</v>
      </c>
      <c r="D81" s="44">
        <v>0</v>
      </c>
      <c r="E81" s="44">
        <v>1</v>
      </c>
      <c r="F81" s="44">
        <v>1</v>
      </c>
      <c r="G81" s="46">
        <v>1</v>
      </c>
      <c r="H81" s="46">
        <v>0</v>
      </c>
      <c r="I81" s="47">
        <v>0</v>
      </c>
      <c r="J81" s="38">
        <v>0</v>
      </c>
      <c r="K81" s="38">
        <v>0</v>
      </c>
      <c r="L81" s="38">
        <v>0</v>
      </c>
    </row>
    <row r="82" spans="1:12">
      <c r="A82" s="43">
        <v>80</v>
      </c>
      <c r="B82" s="44"/>
      <c r="C82" s="43" t="s">
        <v>132</v>
      </c>
      <c r="D82" s="44">
        <v>0</v>
      </c>
      <c r="E82" s="44">
        <v>1</v>
      </c>
      <c r="F82" s="44">
        <v>1</v>
      </c>
      <c r="G82" s="46">
        <v>1</v>
      </c>
      <c r="H82" s="46">
        <v>0</v>
      </c>
      <c r="I82" s="47">
        <v>0</v>
      </c>
      <c r="J82" s="38">
        <v>0</v>
      </c>
      <c r="K82" s="38">
        <v>0</v>
      </c>
      <c r="L82" s="38">
        <v>0</v>
      </c>
    </row>
    <row r="83" spans="1:12">
      <c r="A83" s="43">
        <v>81</v>
      </c>
      <c r="B83" s="44"/>
      <c r="C83" s="43" t="s">
        <v>133</v>
      </c>
      <c r="D83" s="44">
        <v>0</v>
      </c>
      <c r="E83" s="44">
        <v>1</v>
      </c>
      <c r="F83" s="44">
        <v>1</v>
      </c>
      <c r="G83" s="46">
        <v>1</v>
      </c>
      <c r="H83" s="46">
        <v>0</v>
      </c>
      <c r="I83" s="47">
        <v>0</v>
      </c>
      <c r="J83" s="38">
        <v>0</v>
      </c>
      <c r="K83" s="38">
        <v>0</v>
      </c>
      <c r="L83" s="38">
        <v>0</v>
      </c>
    </row>
    <row r="84" spans="1:12">
      <c r="A84" s="43">
        <v>82</v>
      </c>
      <c r="B84" s="44"/>
      <c r="C84" s="43" t="s">
        <v>134</v>
      </c>
      <c r="D84" s="44">
        <v>1</v>
      </c>
      <c r="E84" s="44">
        <v>0</v>
      </c>
      <c r="F84" s="44">
        <v>0</v>
      </c>
      <c r="G84" s="46">
        <v>1</v>
      </c>
      <c r="H84" s="46">
        <v>0</v>
      </c>
      <c r="I84" s="47">
        <v>0</v>
      </c>
      <c r="J84" s="38">
        <v>0</v>
      </c>
      <c r="K84" s="38">
        <v>0</v>
      </c>
      <c r="L84" s="38">
        <v>0</v>
      </c>
    </row>
    <row r="85" spans="1:12">
      <c r="A85" s="43">
        <v>83</v>
      </c>
      <c r="B85" s="44"/>
      <c r="C85" s="43" t="s">
        <v>135</v>
      </c>
      <c r="D85" s="44">
        <v>0</v>
      </c>
      <c r="E85" s="44">
        <v>1</v>
      </c>
      <c r="F85" s="44">
        <v>1</v>
      </c>
      <c r="G85" s="46">
        <v>1</v>
      </c>
      <c r="H85" s="46">
        <v>0</v>
      </c>
      <c r="I85" s="47">
        <v>0</v>
      </c>
      <c r="J85" s="38">
        <v>0</v>
      </c>
      <c r="K85" s="38">
        <v>0</v>
      </c>
      <c r="L85" s="38">
        <v>0</v>
      </c>
    </row>
    <row r="86" spans="1:12">
      <c r="A86" s="43">
        <v>84</v>
      </c>
      <c r="B86" s="44"/>
      <c r="C86" s="43" t="s">
        <v>136</v>
      </c>
      <c r="D86" s="44">
        <v>0</v>
      </c>
      <c r="E86" s="44">
        <v>1</v>
      </c>
      <c r="F86" s="44">
        <v>1</v>
      </c>
      <c r="G86" s="46">
        <v>1</v>
      </c>
      <c r="H86" s="46">
        <v>0</v>
      </c>
      <c r="I86" s="47">
        <v>0</v>
      </c>
      <c r="J86" s="38">
        <v>0</v>
      </c>
      <c r="K86" s="38">
        <v>0</v>
      </c>
      <c r="L86" s="38">
        <v>0</v>
      </c>
    </row>
    <row r="87" spans="1:12">
      <c r="A87" s="43">
        <v>85</v>
      </c>
      <c r="B87" s="44"/>
      <c r="C87" s="43" t="s">
        <v>137</v>
      </c>
      <c r="D87" s="44">
        <v>1</v>
      </c>
      <c r="E87" s="44">
        <v>0</v>
      </c>
      <c r="F87" s="44">
        <v>0</v>
      </c>
      <c r="G87" s="46">
        <v>1</v>
      </c>
      <c r="H87" s="46">
        <v>0</v>
      </c>
      <c r="I87" s="47">
        <v>0</v>
      </c>
      <c r="J87" s="38">
        <v>0</v>
      </c>
      <c r="K87" s="38">
        <v>0</v>
      </c>
      <c r="L87" s="38">
        <v>0</v>
      </c>
    </row>
    <row r="88" spans="1:12">
      <c r="A88" s="43">
        <v>86</v>
      </c>
      <c r="B88" s="44"/>
      <c r="C88" s="43" t="s">
        <v>138</v>
      </c>
      <c r="D88" s="44">
        <v>0</v>
      </c>
      <c r="E88" s="44">
        <v>1</v>
      </c>
      <c r="F88" s="44">
        <v>1</v>
      </c>
      <c r="G88" s="46">
        <v>1</v>
      </c>
      <c r="H88" s="46">
        <v>0</v>
      </c>
      <c r="I88" s="47">
        <v>0</v>
      </c>
      <c r="J88" s="38">
        <v>0</v>
      </c>
      <c r="K88" s="38">
        <v>0</v>
      </c>
      <c r="L88" s="38">
        <v>0</v>
      </c>
    </row>
    <row r="89" spans="1:12">
      <c r="A89" s="43">
        <v>87</v>
      </c>
      <c r="B89" s="44"/>
      <c r="C89" s="43" t="s">
        <v>139</v>
      </c>
      <c r="D89" s="44">
        <v>0</v>
      </c>
      <c r="E89" s="44">
        <v>1</v>
      </c>
      <c r="F89" s="44">
        <v>1</v>
      </c>
      <c r="G89" s="46">
        <v>1</v>
      </c>
      <c r="H89" s="46">
        <v>0</v>
      </c>
      <c r="I89" s="47">
        <v>0</v>
      </c>
      <c r="J89" s="38">
        <v>0</v>
      </c>
      <c r="K89" s="38">
        <v>0</v>
      </c>
      <c r="L89" s="38">
        <v>0</v>
      </c>
    </row>
    <row r="90" spans="1:12">
      <c r="A90" s="43">
        <v>88</v>
      </c>
      <c r="B90" s="44"/>
      <c r="C90" s="43" t="s">
        <v>140</v>
      </c>
      <c r="D90" s="44">
        <v>0</v>
      </c>
      <c r="E90" s="44">
        <v>1</v>
      </c>
      <c r="F90" s="44">
        <v>1</v>
      </c>
      <c r="G90" s="49">
        <v>1</v>
      </c>
      <c r="H90" s="46">
        <v>0</v>
      </c>
      <c r="I90" s="47">
        <v>0</v>
      </c>
      <c r="J90" s="38">
        <v>0</v>
      </c>
      <c r="K90" s="38">
        <v>0</v>
      </c>
      <c r="L90" s="38">
        <v>0</v>
      </c>
    </row>
    <row r="91" spans="1:12">
      <c r="A91" s="43">
        <v>89</v>
      </c>
      <c r="B91" s="44"/>
      <c r="C91" s="43" t="s">
        <v>141</v>
      </c>
      <c r="D91" s="44">
        <v>0</v>
      </c>
      <c r="E91" s="44">
        <v>1</v>
      </c>
      <c r="F91" s="44">
        <v>1</v>
      </c>
      <c r="G91" s="46">
        <v>1</v>
      </c>
      <c r="H91" s="46">
        <v>0</v>
      </c>
      <c r="I91" s="47">
        <v>0</v>
      </c>
      <c r="J91" s="38">
        <v>0</v>
      </c>
      <c r="K91" s="38">
        <v>0</v>
      </c>
      <c r="L91" s="38">
        <v>0</v>
      </c>
    </row>
    <row r="92" spans="1:12">
      <c r="A92" s="105" t="s">
        <v>74</v>
      </c>
      <c r="B92" s="105"/>
      <c r="C92" s="105"/>
      <c r="D92" s="45">
        <f>SUM(D4:D91)</f>
        <v>46</v>
      </c>
      <c r="E92" s="45">
        <f>SUM(E4:E91)</f>
        <v>42</v>
      </c>
      <c r="F92" s="48">
        <f>SUM(F4:F91)</f>
        <v>43</v>
      </c>
      <c r="G92" s="46">
        <f>SUM(G4:G91)</f>
        <v>88</v>
      </c>
      <c r="H92" s="46">
        <f>SUM(H4:H91)</f>
        <v>4</v>
      </c>
      <c r="I92" s="47">
        <f>SUM(I4:I91)</f>
        <v>0</v>
      </c>
      <c r="J92" s="38">
        <f>SUM(J4:J91)</f>
        <v>0</v>
      </c>
      <c r="K92" s="38">
        <f>SUM(K4:K91)</f>
        <v>0</v>
      </c>
      <c r="L92" s="38">
        <f>SUM(L4:L91)</f>
        <v>0</v>
      </c>
    </row>
  </sheetData>
  <mergeCells count="5">
    <mergeCell ref="A1:J1"/>
    <mergeCell ref="C2:C3"/>
    <mergeCell ref="B2:B3"/>
    <mergeCell ref="A2:A3"/>
    <mergeCell ref="A92:C92"/>
  </mergeCells>
  <pageMargins left="0.70866141732283472" right="0.66929133858267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37"/>
  <sheetViews>
    <sheetView topLeftCell="A115" zoomScale="70" zoomScaleNormal="70" workbookViewId="0">
      <selection activeCell="N138" sqref="N138"/>
    </sheetView>
  </sheetViews>
  <sheetFormatPr defaultColWidth="9" defaultRowHeight="18"/>
  <cols>
    <col min="1" max="1" width="5.26953125" style="2" customWidth="1"/>
    <col min="2" max="2" width="13.08984375" style="2" customWidth="1"/>
    <col min="3" max="3" width="15.90625" style="1" customWidth="1"/>
    <col min="4" max="4" width="46.90625" style="2" customWidth="1"/>
    <col min="5" max="5" width="11.7265625" style="2" customWidth="1"/>
    <col min="6" max="6" width="16.7265625" style="2" customWidth="1"/>
    <col min="7" max="7" width="17.7265625" style="2" customWidth="1"/>
    <col min="8" max="8" width="8.26953125" style="2" customWidth="1"/>
    <col min="9" max="9" width="5.7265625" style="2" customWidth="1"/>
    <col min="10" max="10" width="5.453125" style="1" customWidth="1"/>
    <col min="11" max="11" width="6" style="1" customWidth="1"/>
    <col min="12" max="12" width="5.453125" style="1" customWidth="1"/>
    <col min="13" max="13" width="8.26953125" style="1" customWidth="1"/>
    <col min="14" max="14" width="24.6328125" style="1" customWidth="1"/>
    <col min="15" max="15" width="21.6328125" style="1" customWidth="1"/>
    <col min="16" max="16384" width="9" style="1"/>
  </cols>
  <sheetData>
    <row r="1" spans="1:14">
      <c r="A1" s="120" t="s">
        <v>211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>
      <c r="A2" s="113" t="s">
        <v>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4" s="4" customFormat="1">
      <c r="A3" s="116" t="s">
        <v>0</v>
      </c>
      <c r="B3" s="116" t="s">
        <v>2</v>
      </c>
      <c r="C3" s="116" t="s">
        <v>1</v>
      </c>
      <c r="D3" s="116" t="s">
        <v>3</v>
      </c>
      <c r="E3" s="116" t="s">
        <v>4</v>
      </c>
      <c r="F3" s="116" t="s">
        <v>225</v>
      </c>
      <c r="G3" s="116" t="s">
        <v>5</v>
      </c>
      <c r="H3" s="116" t="s">
        <v>6</v>
      </c>
      <c r="I3" s="115" t="s">
        <v>8</v>
      </c>
      <c r="J3" s="115"/>
      <c r="K3" s="115"/>
      <c r="L3" s="115"/>
      <c r="M3" s="115"/>
      <c r="N3" s="115"/>
    </row>
    <row r="4" spans="1:14" s="6" customFormat="1">
      <c r="A4" s="117"/>
      <c r="B4" s="117"/>
      <c r="C4" s="117"/>
      <c r="D4" s="117"/>
      <c r="E4" s="117"/>
      <c r="F4" s="117"/>
      <c r="G4" s="117"/>
      <c r="H4" s="117"/>
      <c r="I4" s="53">
        <v>65</v>
      </c>
      <c r="J4" s="53">
        <v>66</v>
      </c>
      <c r="K4" s="53">
        <v>67</v>
      </c>
      <c r="L4" s="53">
        <v>68</v>
      </c>
      <c r="M4" s="53">
        <v>69</v>
      </c>
      <c r="N4" s="53" t="s">
        <v>210</v>
      </c>
    </row>
    <row r="5" spans="1:14" s="3" customFormat="1">
      <c r="A5" s="41">
        <v>1</v>
      </c>
      <c r="B5" s="13" t="s">
        <v>16</v>
      </c>
      <c r="C5" s="13" t="s">
        <v>18</v>
      </c>
      <c r="D5" s="127" t="s">
        <v>223</v>
      </c>
      <c r="E5" s="41">
        <v>5</v>
      </c>
      <c r="F5" s="41">
        <v>4</v>
      </c>
      <c r="G5" s="41">
        <v>0</v>
      </c>
      <c r="H5" s="41">
        <v>1</v>
      </c>
      <c r="I5" s="41">
        <v>0</v>
      </c>
      <c r="J5" s="41">
        <v>0</v>
      </c>
      <c r="K5" s="41">
        <v>0</v>
      </c>
      <c r="L5" s="41">
        <v>0</v>
      </c>
      <c r="M5" s="41">
        <v>0</v>
      </c>
      <c r="N5" s="41"/>
    </row>
    <row r="6" spans="1:14" s="52" customFormat="1">
      <c r="A6" s="41">
        <v>2</v>
      </c>
      <c r="B6" s="13" t="s">
        <v>39</v>
      </c>
      <c r="C6" s="13" t="s">
        <v>40</v>
      </c>
      <c r="D6" s="127" t="s">
        <v>223</v>
      </c>
      <c r="E6" s="41">
        <v>1</v>
      </c>
      <c r="F6" s="41">
        <v>0</v>
      </c>
      <c r="G6" s="41">
        <v>0</v>
      </c>
      <c r="H6" s="41">
        <v>1</v>
      </c>
      <c r="I6" s="41">
        <v>0</v>
      </c>
      <c r="J6" s="41">
        <v>0</v>
      </c>
      <c r="K6" s="41">
        <v>0</v>
      </c>
      <c r="L6" s="41">
        <v>0</v>
      </c>
      <c r="M6" s="41">
        <v>0</v>
      </c>
      <c r="N6" s="41"/>
    </row>
    <row r="7" spans="1:14" s="3" customFormat="1">
      <c r="A7" s="41">
        <v>3</v>
      </c>
      <c r="B7" s="13" t="s">
        <v>43</v>
      </c>
      <c r="C7" s="13" t="s">
        <v>44</v>
      </c>
      <c r="D7" s="127" t="s">
        <v>223</v>
      </c>
      <c r="E7" s="41">
        <v>0</v>
      </c>
      <c r="F7" s="41">
        <v>0</v>
      </c>
      <c r="G7" s="41">
        <v>0</v>
      </c>
      <c r="H7" s="41">
        <v>0</v>
      </c>
      <c r="I7" s="41">
        <v>0</v>
      </c>
      <c r="J7" s="41">
        <v>0</v>
      </c>
      <c r="K7" s="41">
        <v>0</v>
      </c>
      <c r="L7" s="41">
        <v>0</v>
      </c>
      <c r="M7" s="41">
        <v>0</v>
      </c>
      <c r="N7" s="41"/>
    </row>
    <row r="8" spans="1:14" s="52" customFormat="1">
      <c r="A8" s="41">
        <v>4</v>
      </c>
      <c r="B8" s="13" t="s">
        <v>41</v>
      </c>
      <c r="C8" s="13" t="s">
        <v>46</v>
      </c>
      <c r="D8" s="127" t="s">
        <v>223</v>
      </c>
      <c r="E8" s="41">
        <v>1</v>
      </c>
      <c r="F8" s="41">
        <v>0</v>
      </c>
      <c r="G8" s="41">
        <v>0</v>
      </c>
      <c r="H8" s="41">
        <v>1</v>
      </c>
      <c r="I8" s="41">
        <v>0</v>
      </c>
      <c r="J8" s="41">
        <v>0</v>
      </c>
      <c r="K8" s="41">
        <v>0</v>
      </c>
      <c r="L8" s="41">
        <v>0</v>
      </c>
      <c r="M8" s="41">
        <v>0</v>
      </c>
      <c r="N8" s="41"/>
    </row>
    <row r="9" spans="1:14" s="52" customFormat="1">
      <c r="A9" s="41"/>
      <c r="B9" s="13"/>
      <c r="C9" s="13" t="s">
        <v>46</v>
      </c>
      <c r="D9" s="127" t="s">
        <v>226</v>
      </c>
      <c r="E9" s="41">
        <v>1</v>
      </c>
      <c r="F9" s="41">
        <v>1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41">
        <v>0</v>
      </c>
      <c r="N9" s="41"/>
    </row>
    <row r="10" spans="1:14" s="3" customFormat="1">
      <c r="A10" s="41">
        <v>5</v>
      </c>
      <c r="B10" s="13" t="s">
        <v>42</v>
      </c>
      <c r="C10" s="13" t="s">
        <v>45</v>
      </c>
      <c r="D10" s="127" t="s">
        <v>223</v>
      </c>
      <c r="E10" s="41">
        <v>1</v>
      </c>
      <c r="F10" s="41">
        <v>0</v>
      </c>
      <c r="G10" s="41">
        <v>1</v>
      </c>
      <c r="H10" s="41">
        <v>0</v>
      </c>
      <c r="I10" s="41">
        <v>1</v>
      </c>
      <c r="J10" s="41">
        <v>0</v>
      </c>
      <c r="K10" s="41">
        <v>0</v>
      </c>
      <c r="L10" s="41">
        <v>0</v>
      </c>
      <c r="M10" s="41">
        <v>0</v>
      </c>
      <c r="N10" s="41"/>
    </row>
    <row r="11" spans="1:14" s="3" customFormat="1">
      <c r="A11" s="41">
        <v>6</v>
      </c>
      <c r="B11" s="13" t="s">
        <v>47</v>
      </c>
      <c r="C11" s="13" t="s">
        <v>48</v>
      </c>
      <c r="D11" s="127" t="s">
        <v>223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1"/>
    </row>
    <row r="12" spans="1:14" s="3" customFormat="1">
      <c r="A12" s="41">
        <v>7</v>
      </c>
      <c r="B12" s="13" t="s">
        <v>12</v>
      </c>
      <c r="C12" s="13" t="s">
        <v>13</v>
      </c>
      <c r="D12" s="127" t="s">
        <v>223</v>
      </c>
      <c r="E12" s="41">
        <v>1</v>
      </c>
      <c r="F12" s="41">
        <v>0</v>
      </c>
      <c r="G12" s="41">
        <v>1</v>
      </c>
      <c r="H12" s="41">
        <v>0</v>
      </c>
      <c r="I12" s="41">
        <v>0</v>
      </c>
      <c r="J12" s="41">
        <v>0</v>
      </c>
      <c r="K12" s="41">
        <v>1</v>
      </c>
      <c r="L12" s="41">
        <v>0</v>
      </c>
      <c r="M12" s="41">
        <v>0</v>
      </c>
      <c r="N12" s="41"/>
    </row>
    <row r="13" spans="1:14" s="3" customFormat="1">
      <c r="A13" s="41"/>
      <c r="B13" s="13"/>
      <c r="C13" s="13"/>
      <c r="D13" s="41" t="s">
        <v>74</v>
      </c>
      <c r="E13" s="41">
        <f>SUM(E5:E12)</f>
        <v>10</v>
      </c>
      <c r="F13" s="41">
        <f>SUM(F5:F12)</f>
        <v>5</v>
      </c>
      <c r="G13" s="41">
        <f>SUM(G5:G12)</f>
        <v>2</v>
      </c>
      <c r="H13" s="41">
        <f>SUM(H5:H12)</f>
        <v>3</v>
      </c>
      <c r="I13" s="41">
        <f>SUM(I5:I12)</f>
        <v>1</v>
      </c>
      <c r="J13" s="41">
        <f>SUM(J5:J12)</f>
        <v>0</v>
      </c>
      <c r="K13" s="41">
        <f>SUM(K5:K12)</f>
        <v>1</v>
      </c>
      <c r="L13" s="41">
        <f>SUM(L5:L12)</f>
        <v>0</v>
      </c>
      <c r="M13" s="41">
        <f>SUM(M5:M12)</f>
        <v>0</v>
      </c>
      <c r="N13" s="41"/>
    </row>
    <row r="14" spans="1:14" s="3" customFormat="1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>
      <c r="A15" s="113" t="s">
        <v>9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</row>
    <row r="16" spans="1:14" s="4" customFormat="1">
      <c r="A16" s="116" t="s">
        <v>0</v>
      </c>
      <c r="B16" s="116" t="s">
        <v>2</v>
      </c>
      <c r="C16" s="116" t="s">
        <v>1</v>
      </c>
      <c r="D16" s="116" t="s">
        <v>3</v>
      </c>
      <c r="E16" s="116" t="s">
        <v>4</v>
      </c>
      <c r="F16" s="116" t="s">
        <v>225</v>
      </c>
      <c r="G16" s="116" t="s">
        <v>5</v>
      </c>
      <c r="H16" s="116" t="s">
        <v>6</v>
      </c>
      <c r="I16" s="115" t="s">
        <v>8</v>
      </c>
      <c r="J16" s="115"/>
      <c r="K16" s="115"/>
      <c r="L16" s="115"/>
      <c r="M16" s="115"/>
      <c r="N16" s="115"/>
    </row>
    <row r="17" spans="1:15" s="6" customFormat="1">
      <c r="A17" s="117"/>
      <c r="B17" s="117"/>
      <c r="C17" s="117"/>
      <c r="D17" s="117"/>
      <c r="E17" s="117"/>
      <c r="F17" s="117"/>
      <c r="G17" s="117"/>
      <c r="H17" s="117"/>
      <c r="I17" s="5">
        <v>65</v>
      </c>
      <c r="J17" s="5">
        <v>66</v>
      </c>
      <c r="K17" s="5">
        <v>67</v>
      </c>
      <c r="L17" s="5">
        <v>68</v>
      </c>
      <c r="M17" s="5">
        <v>69</v>
      </c>
      <c r="N17" s="5" t="s">
        <v>210</v>
      </c>
    </row>
    <row r="18" spans="1:15" s="3" customFormat="1">
      <c r="A18" s="41">
        <v>1</v>
      </c>
      <c r="B18" s="13" t="s">
        <v>16</v>
      </c>
      <c r="C18" s="13" t="s">
        <v>18</v>
      </c>
      <c r="D18" s="15" t="s">
        <v>17</v>
      </c>
      <c r="E18" s="41">
        <v>3</v>
      </c>
      <c r="F18" s="41">
        <v>2</v>
      </c>
      <c r="G18" s="41">
        <v>0</v>
      </c>
      <c r="H18" s="41">
        <v>1</v>
      </c>
      <c r="I18" s="41">
        <v>0</v>
      </c>
      <c r="J18" s="41">
        <v>0</v>
      </c>
      <c r="K18" s="41">
        <v>1</v>
      </c>
      <c r="L18" s="41">
        <v>0</v>
      </c>
      <c r="M18" s="41">
        <v>0</v>
      </c>
      <c r="N18" s="41"/>
    </row>
    <row r="19" spans="1:15" s="52" customFormat="1">
      <c r="A19" s="41">
        <v>2</v>
      </c>
      <c r="B19" s="13" t="s">
        <v>39</v>
      </c>
      <c r="C19" s="13" t="s">
        <v>40</v>
      </c>
      <c r="D19" s="15" t="s">
        <v>17</v>
      </c>
      <c r="E19" s="41">
        <v>1</v>
      </c>
      <c r="F19" s="41">
        <v>0</v>
      </c>
      <c r="G19" s="41">
        <v>0</v>
      </c>
      <c r="H19" s="41">
        <v>1</v>
      </c>
      <c r="I19" s="41">
        <v>0</v>
      </c>
      <c r="J19" s="41">
        <v>1</v>
      </c>
      <c r="K19" s="41">
        <v>0</v>
      </c>
      <c r="L19" s="41">
        <v>0</v>
      </c>
      <c r="M19" s="41">
        <v>0</v>
      </c>
      <c r="N19" s="41"/>
    </row>
    <row r="20" spans="1:15" s="3" customFormat="1">
      <c r="A20" s="41">
        <v>3</v>
      </c>
      <c r="B20" s="13" t="s">
        <v>43</v>
      </c>
      <c r="C20" s="13" t="s">
        <v>44</v>
      </c>
      <c r="D20" s="15" t="s">
        <v>17</v>
      </c>
      <c r="E20" s="41">
        <v>1</v>
      </c>
      <c r="F20" s="41">
        <v>0</v>
      </c>
      <c r="G20" s="41">
        <v>0</v>
      </c>
      <c r="H20" s="41">
        <v>1</v>
      </c>
      <c r="I20" s="41">
        <v>0</v>
      </c>
      <c r="J20" s="41">
        <v>1</v>
      </c>
      <c r="K20" s="41">
        <v>0</v>
      </c>
      <c r="L20" s="41">
        <v>0</v>
      </c>
      <c r="M20" s="41">
        <v>0</v>
      </c>
      <c r="N20" s="41"/>
    </row>
    <row r="21" spans="1:15" s="3" customFormat="1">
      <c r="A21" s="41">
        <v>4</v>
      </c>
      <c r="B21" s="13" t="s">
        <v>41</v>
      </c>
      <c r="C21" s="13" t="s">
        <v>46</v>
      </c>
      <c r="D21" s="15" t="s">
        <v>17</v>
      </c>
      <c r="E21" s="41">
        <v>1</v>
      </c>
      <c r="F21" s="41">
        <v>0</v>
      </c>
      <c r="G21" s="41">
        <v>0</v>
      </c>
      <c r="H21" s="41">
        <v>1</v>
      </c>
      <c r="I21" s="41">
        <v>0</v>
      </c>
      <c r="J21" s="41">
        <v>0</v>
      </c>
      <c r="K21" s="41">
        <v>0</v>
      </c>
      <c r="L21" s="41">
        <v>1</v>
      </c>
      <c r="M21" s="41">
        <v>0</v>
      </c>
      <c r="N21" s="41"/>
    </row>
    <row r="22" spans="1:15" s="3" customFormat="1">
      <c r="A22" s="41">
        <v>5</v>
      </c>
      <c r="B22" s="13" t="s">
        <v>42</v>
      </c>
      <c r="C22" s="13" t="s">
        <v>45</v>
      </c>
      <c r="D22" s="15" t="s">
        <v>17</v>
      </c>
      <c r="E22" s="41">
        <v>1</v>
      </c>
      <c r="F22" s="41">
        <v>0</v>
      </c>
      <c r="G22" s="41">
        <v>0</v>
      </c>
      <c r="H22" s="41">
        <v>1</v>
      </c>
      <c r="I22" s="41">
        <v>0</v>
      </c>
      <c r="J22" s="41">
        <v>0</v>
      </c>
      <c r="K22" s="41">
        <v>0</v>
      </c>
      <c r="L22" s="41">
        <v>1</v>
      </c>
      <c r="M22" s="41">
        <v>0</v>
      </c>
      <c r="N22" s="41"/>
    </row>
    <row r="23" spans="1:15" s="3" customFormat="1">
      <c r="A23" s="41">
        <v>6</v>
      </c>
      <c r="B23" s="13" t="s">
        <v>47</v>
      </c>
      <c r="C23" s="13" t="s">
        <v>48</v>
      </c>
      <c r="D23" s="15" t="s">
        <v>17</v>
      </c>
      <c r="E23" s="41">
        <v>1</v>
      </c>
      <c r="F23" s="41">
        <v>0</v>
      </c>
      <c r="G23" s="41">
        <v>0</v>
      </c>
      <c r="H23" s="41">
        <v>1</v>
      </c>
      <c r="I23" s="41">
        <v>0</v>
      </c>
      <c r="J23" s="41">
        <v>0</v>
      </c>
      <c r="K23" s="41">
        <v>0</v>
      </c>
      <c r="L23" s="41">
        <v>0</v>
      </c>
      <c r="M23" s="41">
        <v>1</v>
      </c>
      <c r="N23" s="41"/>
    </row>
    <row r="24" spans="1:15" s="3" customFormat="1">
      <c r="A24" s="41">
        <v>7</v>
      </c>
      <c r="B24" s="13" t="s">
        <v>12</v>
      </c>
      <c r="C24" s="13" t="s">
        <v>13</v>
      </c>
      <c r="D24" s="15" t="s">
        <v>17</v>
      </c>
      <c r="E24" s="41">
        <v>1</v>
      </c>
      <c r="F24" s="41">
        <v>0</v>
      </c>
      <c r="G24" s="41">
        <v>0</v>
      </c>
      <c r="H24" s="41">
        <v>1</v>
      </c>
      <c r="I24" s="41">
        <v>0</v>
      </c>
      <c r="J24" s="41">
        <v>0</v>
      </c>
      <c r="K24" s="41">
        <v>1</v>
      </c>
      <c r="L24" s="41">
        <v>0</v>
      </c>
      <c r="M24" s="41">
        <v>0</v>
      </c>
      <c r="N24" s="41"/>
    </row>
    <row r="25" spans="1:15" s="3" customFormat="1">
      <c r="A25" s="41"/>
      <c r="B25" s="13"/>
      <c r="C25" s="13"/>
      <c r="D25" s="15" t="s">
        <v>74</v>
      </c>
      <c r="E25" s="41">
        <f>SUM(E18:E24)</f>
        <v>9</v>
      </c>
      <c r="F25" s="41">
        <f>SUM(F18:F24)</f>
        <v>2</v>
      </c>
      <c r="G25" s="41">
        <v>0</v>
      </c>
      <c r="H25" s="41">
        <f t="shared" ref="H25:M25" si="0">SUM(H18:H24)</f>
        <v>7</v>
      </c>
      <c r="I25" s="41">
        <f t="shared" si="0"/>
        <v>0</v>
      </c>
      <c r="J25" s="41">
        <f t="shared" si="0"/>
        <v>2</v>
      </c>
      <c r="K25" s="41">
        <f t="shared" si="0"/>
        <v>2</v>
      </c>
      <c r="L25" s="41">
        <f t="shared" si="0"/>
        <v>2</v>
      </c>
      <c r="M25" s="41">
        <f t="shared" si="0"/>
        <v>1</v>
      </c>
      <c r="N25" s="41"/>
    </row>
    <row r="26" spans="1:15" s="3" customFormat="1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5">
      <c r="A27" s="121" t="s">
        <v>202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3"/>
    </row>
    <row r="28" spans="1:15" s="55" customFormat="1">
      <c r="A28" s="124" t="s">
        <v>0</v>
      </c>
      <c r="B28" s="118" t="s">
        <v>2</v>
      </c>
      <c r="C28" s="118" t="s">
        <v>1</v>
      </c>
      <c r="D28" s="118" t="s">
        <v>3</v>
      </c>
      <c r="E28" s="118" t="s">
        <v>4</v>
      </c>
      <c r="F28" s="118" t="s">
        <v>225</v>
      </c>
      <c r="G28" s="118" t="s">
        <v>5</v>
      </c>
      <c r="H28" s="118" t="s">
        <v>6</v>
      </c>
      <c r="I28" s="106" t="s">
        <v>8</v>
      </c>
      <c r="J28" s="107"/>
      <c r="K28" s="107"/>
      <c r="L28" s="107"/>
      <c r="M28" s="108"/>
      <c r="N28" s="111" t="s">
        <v>222</v>
      </c>
      <c r="O28" s="109" t="s">
        <v>221</v>
      </c>
    </row>
    <row r="29" spans="1:15" s="57" customFormat="1">
      <c r="A29" s="125"/>
      <c r="B29" s="119"/>
      <c r="C29" s="119"/>
      <c r="D29" s="119"/>
      <c r="E29" s="119"/>
      <c r="F29" s="119"/>
      <c r="G29" s="119"/>
      <c r="H29" s="119"/>
      <c r="I29" s="56">
        <v>65</v>
      </c>
      <c r="J29" s="56">
        <v>66</v>
      </c>
      <c r="K29" s="56">
        <v>67</v>
      </c>
      <c r="L29" s="56">
        <v>68</v>
      </c>
      <c r="M29" s="56">
        <v>69</v>
      </c>
      <c r="N29" s="112"/>
      <c r="O29" s="110"/>
    </row>
    <row r="30" spans="1:15" s="59" customFormat="1">
      <c r="A30" s="81">
        <v>1</v>
      </c>
      <c r="B30" s="58" t="s">
        <v>16</v>
      </c>
      <c r="C30" s="58" t="s">
        <v>18</v>
      </c>
      <c r="D30" s="82" t="s">
        <v>11</v>
      </c>
      <c r="E30" s="60">
        <v>3</v>
      </c>
      <c r="F30" s="60">
        <v>2</v>
      </c>
      <c r="G30" s="60">
        <v>0</v>
      </c>
      <c r="H30" s="60">
        <v>1</v>
      </c>
      <c r="I30" s="60">
        <v>0</v>
      </c>
      <c r="J30" s="60">
        <v>1</v>
      </c>
      <c r="K30" s="60">
        <v>0</v>
      </c>
      <c r="L30" s="60">
        <v>0</v>
      </c>
      <c r="M30" s="60">
        <v>0</v>
      </c>
      <c r="N30" s="60">
        <v>0</v>
      </c>
      <c r="O30" s="60">
        <v>0</v>
      </c>
    </row>
    <row r="31" spans="1:15" s="59" customFormat="1">
      <c r="A31" s="81">
        <v>2</v>
      </c>
      <c r="B31" s="60"/>
      <c r="C31" s="61" t="s">
        <v>19</v>
      </c>
      <c r="D31" s="60"/>
      <c r="E31" s="60">
        <v>2</v>
      </c>
      <c r="F31" s="60">
        <v>1</v>
      </c>
      <c r="G31" s="60">
        <v>0</v>
      </c>
      <c r="H31" s="60">
        <v>1</v>
      </c>
      <c r="I31" s="60">
        <v>0</v>
      </c>
      <c r="J31" s="60">
        <v>1</v>
      </c>
      <c r="K31" s="60">
        <v>0</v>
      </c>
      <c r="L31" s="60">
        <v>0</v>
      </c>
      <c r="M31" s="60">
        <v>0</v>
      </c>
      <c r="N31" s="60">
        <v>0</v>
      </c>
      <c r="O31" s="60">
        <v>0</v>
      </c>
    </row>
    <row r="32" spans="1:15" s="59" customFormat="1">
      <c r="A32" s="81">
        <v>3</v>
      </c>
      <c r="B32" s="60"/>
      <c r="C32" s="61" t="s">
        <v>20</v>
      </c>
      <c r="D32" s="60"/>
      <c r="E32" s="60">
        <v>2</v>
      </c>
      <c r="F32" s="60">
        <v>1</v>
      </c>
      <c r="G32" s="60">
        <v>0</v>
      </c>
      <c r="H32" s="60">
        <v>1</v>
      </c>
      <c r="I32" s="60">
        <v>1</v>
      </c>
      <c r="J32" s="60">
        <v>0</v>
      </c>
      <c r="K32" s="60">
        <v>0</v>
      </c>
      <c r="L32" s="60">
        <v>0</v>
      </c>
      <c r="M32" s="60">
        <v>0</v>
      </c>
      <c r="N32" s="60">
        <v>1</v>
      </c>
      <c r="O32" s="60">
        <v>0</v>
      </c>
    </row>
    <row r="33" spans="1:15" s="59" customFormat="1">
      <c r="A33" s="81">
        <v>4</v>
      </c>
      <c r="B33" s="60"/>
      <c r="C33" s="61" t="s">
        <v>21</v>
      </c>
      <c r="D33" s="60"/>
      <c r="E33" s="60">
        <v>2</v>
      </c>
      <c r="F33" s="60">
        <v>2</v>
      </c>
      <c r="G33" s="60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</row>
    <row r="34" spans="1:15" s="59" customFormat="1">
      <c r="A34" s="81">
        <v>5</v>
      </c>
      <c r="B34" s="60"/>
      <c r="C34" s="61" t="s">
        <v>22</v>
      </c>
      <c r="D34" s="60"/>
      <c r="E34" s="60">
        <v>2</v>
      </c>
      <c r="F34" s="60">
        <v>0</v>
      </c>
      <c r="G34" s="60">
        <v>0</v>
      </c>
      <c r="H34" s="60">
        <v>2</v>
      </c>
      <c r="I34" s="60">
        <v>1</v>
      </c>
      <c r="J34" s="60">
        <v>1</v>
      </c>
      <c r="K34" s="60">
        <v>0</v>
      </c>
      <c r="L34" s="60">
        <v>0</v>
      </c>
      <c r="M34" s="60">
        <v>0</v>
      </c>
      <c r="N34" s="60">
        <v>0</v>
      </c>
      <c r="O34" s="60">
        <v>1</v>
      </c>
    </row>
    <row r="35" spans="1:15" s="59" customFormat="1">
      <c r="A35" s="81">
        <v>6</v>
      </c>
      <c r="B35" s="60"/>
      <c r="C35" s="61" t="s">
        <v>23</v>
      </c>
      <c r="D35" s="60"/>
      <c r="E35" s="60">
        <v>2</v>
      </c>
      <c r="F35" s="60">
        <v>1</v>
      </c>
      <c r="G35" s="60">
        <v>0</v>
      </c>
      <c r="H35" s="60">
        <v>1</v>
      </c>
      <c r="I35" s="60">
        <v>1</v>
      </c>
      <c r="J35" s="60">
        <v>0</v>
      </c>
      <c r="K35" s="60">
        <v>0</v>
      </c>
      <c r="L35" s="60">
        <v>0</v>
      </c>
      <c r="M35" s="60">
        <v>0</v>
      </c>
      <c r="N35" s="60">
        <v>1</v>
      </c>
      <c r="O35" s="60">
        <v>0</v>
      </c>
    </row>
    <row r="36" spans="1:15" s="59" customFormat="1">
      <c r="A36" s="81">
        <v>7</v>
      </c>
      <c r="B36" s="60"/>
      <c r="C36" s="61" t="s">
        <v>24</v>
      </c>
      <c r="D36" s="60"/>
      <c r="E36" s="60">
        <v>2</v>
      </c>
      <c r="F36" s="60">
        <v>0</v>
      </c>
      <c r="G36" s="60">
        <v>0</v>
      </c>
      <c r="H36" s="60">
        <v>2</v>
      </c>
      <c r="I36" s="60">
        <v>1</v>
      </c>
      <c r="J36" s="60">
        <v>1</v>
      </c>
      <c r="K36" s="60">
        <v>0</v>
      </c>
      <c r="L36" s="60">
        <v>0</v>
      </c>
      <c r="M36" s="60">
        <v>0</v>
      </c>
      <c r="N36" s="60">
        <v>0</v>
      </c>
      <c r="O36" s="60">
        <v>1</v>
      </c>
    </row>
    <row r="37" spans="1:15" s="59" customFormat="1">
      <c r="A37" s="81">
        <v>8</v>
      </c>
      <c r="B37" s="60"/>
      <c r="C37" s="61" t="s">
        <v>25</v>
      </c>
      <c r="D37" s="60"/>
      <c r="E37" s="60">
        <v>2</v>
      </c>
      <c r="F37" s="60">
        <v>0</v>
      </c>
      <c r="G37" s="60">
        <v>0</v>
      </c>
      <c r="H37" s="60">
        <v>2</v>
      </c>
      <c r="I37" s="60">
        <v>1</v>
      </c>
      <c r="J37" s="60">
        <v>0</v>
      </c>
      <c r="K37" s="60">
        <v>1</v>
      </c>
      <c r="L37" s="60">
        <v>0</v>
      </c>
      <c r="M37" s="60">
        <v>0</v>
      </c>
      <c r="N37" s="60">
        <v>0</v>
      </c>
      <c r="O37" s="60">
        <v>1</v>
      </c>
    </row>
    <row r="38" spans="1:15" s="59" customFormat="1">
      <c r="A38" s="81">
        <v>9</v>
      </c>
      <c r="B38" s="60"/>
      <c r="C38" s="61" t="s">
        <v>26</v>
      </c>
      <c r="D38" s="60"/>
      <c r="E38" s="60">
        <v>2</v>
      </c>
      <c r="F38" s="60">
        <v>0</v>
      </c>
      <c r="G38" s="60">
        <v>0</v>
      </c>
      <c r="H38" s="60">
        <v>2</v>
      </c>
      <c r="I38" s="60">
        <v>1</v>
      </c>
      <c r="J38" s="60">
        <v>0</v>
      </c>
      <c r="K38" s="60">
        <v>1</v>
      </c>
      <c r="L38" s="60">
        <v>0</v>
      </c>
      <c r="M38" s="60">
        <v>0</v>
      </c>
      <c r="N38" s="60">
        <v>0</v>
      </c>
      <c r="O38" s="60">
        <v>0</v>
      </c>
    </row>
    <row r="39" spans="1:15" s="59" customFormat="1">
      <c r="A39" s="81">
        <v>10</v>
      </c>
      <c r="B39" s="60"/>
      <c r="C39" s="61" t="s">
        <v>27</v>
      </c>
      <c r="D39" s="60"/>
      <c r="E39" s="60">
        <v>2</v>
      </c>
      <c r="F39" s="60">
        <v>1</v>
      </c>
      <c r="G39" s="60">
        <v>0</v>
      </c>
      <c r="H39" s="60">
        <v>1</v>
      </c>
      <c r="I39" s="60">
        <v>0</v>
      </c>
      <c r="J39" s="60">
        <v>1</v>
      </c>
      <c r="K39" s="60">
        <v>0</v>
      </c>
      <c r="L39" s="60">
        <v>0</v>
      </c>
      <c r="M39" s="60">
        <v>0</v>
      </c>
      <c r="N39" s="60">
        <v>0</v>
      </c>
      <c r="O39" s="60">
        <v>0</v>
      </c>
    </row>
    <row r="40" spans="1:15" s="59" customFormat="1">
      <c r="A40" s="76">
        <v>11</v>
      </c>
      <c r="B40" s="60"/>
      <c r="C40" s="61" t="s">
        <v>28</v>
      </c>
      <c r="D40" s="60"/>
      <c r="E40" s="60">
        <v>2</v>
      </c>
      <c r="F40" s="60">
        <v>1</v>
      </c>
      <c r="G40" s="60">
        <v>0</v>
      </c>
      <c r="H40" s="60">
        <v>1</v>
      </c>
      <c r="I40" s="60">
        <v>0</v>
      </c>
      <c r="J40" s="60">
        <v>1</v>
      </c>
      <c r="K40" s="60">
        <v>0</v>
      </c>
      <c r="L40" s="60">
        <v>0</v>
      </c>
      <c r="M40" s="60">
        <v>0</v>
      </c>
      <c r="N40" s="60">
        <v>0</v>
      </c>
      <c r="O40" s="60">
        <v>0</v>
      </c>
    </row>
    <row r="41" spans="1:15" s="59" customFormat="1">
      <c r="A41" s="76">
        <v>12</v>
      </c>
      <c r="B41" s="60"/>
      <c r="C41" s="61" t="s">
        <v>29</v>
      </c>
      <c r="D41" s="60"/>
      <c r="E41" s="60">
        <v>2</v>
      </c>
      <c r="F41" s="60">
        <v>0</v>
      </c>
      <c r="G41" s="60">
        <v>0</v>
      </c>
      <c r="H41" s="60">
        <v>2</v>
      </c>
      <c r="I41" s="60">
        <v>1</v>
      </c>
      <c r="J41" s="60">
        <v>0</v>
      </c>
      <c r="K41" s="60">
        <v>1</v>
      </c>
      <c r="L41" s="60">
        <v>0</v>
      </c>
      <c r="M41" s="60">
        <v>0</v>
      </c>
      <c r="N41" s="60">
        <v>1</v>
      </c>
      <c r="O41" s="60">
        <v>0</v>
      </c>
    </row>
    <row r="42" spans="1:15" s="59" customFormat="1">
      <c r="A42" s="76">
        <v>13</v>
      </c>
      <c r="B42" s="60"/>
      <c r="C42" s="61" t="s">
        <v>30</v>
      </c>
      <c r="D42" s="60"/>
      <c r="E42" s="60">
        <v>2</v>
      </c>
      <c r="F42" s="60">
        <v>0</v>
      </c>
      <c r="G42" s="60">
        <v>0</v>
      </c>
      <c r="H42" s="60">
        <v>2</v>
      </c>
      <c r="I42" s="60">
        <v>1</v>
      </c>
      <c r="J42" s="60">
        <v>0</v>
      </c>
      <c r="K42" s="60">
        <v>1</v>
      </c>
      <c r="L42" s="60">
        <v>0</v>
      </c>
      <c r="M42" s="60">
        <v>0</v>
      </c>
      <c r="N42" s="60">
        <v>0</v>
      </c>
      <c r="O42" s="60">
        <v>0</v>
      </c>
    </row>
    <row r="43" spans="1:15" s="59" customFormat="1">
      <c r="A43" s="76">
        <v>14</v>
      </c>
      <c r="B43" s="60"/>
      <c r="C43" s="61" t="s">
        <v>31</v>
      </c>
      <c r="D43" s="60"/>
      <c r="E43" s="60">
        <v>4</v>
      </c>
      <c r="F43" s="60">
        <v>4</v>
      </c>
      <c r="G43" s="60">
        <v>0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</row>
    <row r="44" spans="1:15" s="59" customFormat="1">
      <c r="A44" s="76">
        <v>15</v>
      </c>
      <c r="B44" s="60"/>
      <c r="C44" s="61" t="s">
        <v>32</v>
      </c>
      <c r="D44" s="60"/>
      <c r="E44" s="60">
        <v>2</v>
      </c>
      <c r="F44" s="60">
        <v>1</v>
      </c>
      <c r="G44" s="60">
        <v>0</v>
      </c>
      <c r="H44" s="60">
        <v>1</v>
      </c>
      <c r="I44" s="60">
        <v>1</v>
      </c>
      <c r="J44" s="60">
        <v>0</v>
      </c>
      <c r="K44" s="60">
        <v>0</v>
      </c>
      <c r="L44" s="60">
        <v>0</v>
      </c>
      <c r="M44" s="60">
        <v>0</v>
      </c>
      <c r="N44" s="60">
        <v>1</v>
      </c>
      <c r="O44" s="60">
        <v>1</v>
      </c>
    </row>
    <row r="45" spans="1:15" s="59" customFormat="1">
      <c r="A45" s="76">
        <v>16</v>
      </c>
      <c r="B45" s="60"/>
      <c r="C45" s="61" t="s">
        <v>33</v>
      </c>
      <c r="D45" s="60"/>
      <c r="E45" s="60">
        <v>2</v>
      </c>
      <c r="F45" s="60">
        <v>2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</row>
    <row r="46" spans="1:15" s="59" customFormat="1">
      <c r="A46" s="76">
        <v>17</v>
      </c>
      <c r="B46" s="60"/>
      <c r="C46" s="61" t="s">
        <v>34</v>
      </c>
      <c r="D46" s="60"/>
      <c r="E46" s="60">
        <v>2</v>
      </c>
      <c r="F46" s="60">
        <v>0</v>
      </c>
      <c r="G46" s="60">
        <v>0</v>
      </c>
      <c r="H46" s="60">
        <v>2</v>
      </c>
      <c r="I46" s="60">
        <v>1</v>
      </c>
      <c r="J46" s="60">
        <v>0</v>
      </c>
      <c r="K46" s="60">
        <v>1</v>
      </c>
      <c r="L46" s="60">
        <v>0</v>
      </c>
      <c r="M46" s="60">
        <v>0</v>
      </c>
      <c r="N46" s="60">
        <v>0</v>
      </c>
      <c r="O46" s="60">
        <v>0</v>
      </c>
    </row>
    <row r="47" spans="1:15" s="59" customFormat="1">
      <c r="A47" s="76">
        <v>18</v>
      </c>
      <c r="B47" s="60"/>
      <c r="C47" s="61" t="s">
        <v>35</v>
      </c>
      <c r="D47" s="60"/>
      <c r="E47" s="60">
        <v>2</v>
      </c>
      <c r="F47" s="60">
        <v>0</v>
      </c>
      <c r="G47" s="60">
        <v>0</v>
      </c>
      <c r="H47" s="60">
        <v>2</v>
      </c>
      <c r="I47" s="60">
        <v>1</v>
      </c>
      <c r="J47" s="60">
        <v>0</v>
      </c>
      <c r="K47" s="60">
        <v>1</v>
      </c>
      <c r="L47" s="60">
        <v>0</v>
      </c>
      <c r="M47" s="60">
        <v>0</v>
      </c>
      <c r="N47" s="60">
        <v>1</v>
      </c>
      <c r="O47" s="60">
        <v>1</v>
      </c>
    </row>
    <row r="48" spans="1:15" s="59" customFormat="1">
      <c r="A48" s="76">
        <v>19</v>
      </c>
      <c r="B48" s="60"/>
      <c r="C48" s="61" t="s">
        <v>36</v>
      </c>
      <c r="D48" s="60"/>
      <c r="E48" s="60">
        <v>2</v>
      </c>
      <c r="F48" s="60">
        <v>0</v>
      </c>
      <c r="G48" s="60">
        <v>0</v>
      </c>
      <c r="H48" s="60">
        <v>2</v>
      </c>
      <c r="I48" s="60">
        <v>1</v>
      </c>
      <c r="J48" s="60">
        <v>0</v>
      </c>
      <c r="K48" s="60">
        <v>0</v>
      </c>
      <c r="L48" s="60">
        <v>1</v>
      </c>
      <c r="M48" s="60">
        <v>0</v>
      </c>
      <c r="N48" s="60">
        <v>0</v>
      </c>
      <c r="O48" s="60">
        <v>1</v>
      </c>
    </row>
    <row r="49" spans="1:15" s="59" customFormat="1">
      <c r="A49" s="76">
        <v>20</v>
      </c>
      <c r="B49" s="60"/>
      <c r="C49" s="61" t="s">
        <v>37</v>
      </c>
      <c r="D49" s="60"/>
      <c r="E49" s="60">
        <v>2</v>
      </c>
      <c r="F49" s="60">
        <v>0</v>
      </c>
      <c r="G49" s="60">
        <v>0</v>
      </c>
      <c r="H49" s="60">
        <v>2</v>
      </c>
      <c r="I49" s="60">
        <v>1</v>
      </c>
      <c r="J49" s="60">
        <v>0</v>
      </c>
      <c r="K49" s="60">
        <v>0</v>
      </c>
      <c r="L49" s="60">
        <v>1</v>
      </c>
      <c r="M49" s="60">
        <v>0</v>
      </c>
      <c r="N49" s="60">
        <v>0</v>
      </c>
      <c r="O49" s="60">
        <v>1</v>
      </c>
    </row>
    <row r="50" spans="1:15" s="59" customFormat="1">
      <c r="A50" s="76">
        <v>21</v>
      </c>
      <c r="B50" s="60"/>
      <c r="C50" s="61" t="s">
        <v>38</v>
      </c>
      <c r="D50" s="60"/>
      <c r="E50" s="60">
        <v>2</v>
      </c>
      <c r="F50" s="60">
        <v>0</v>
      </c>
      <c r="G50" s="60">
        <v>0</v>
      </c>
      <c r="H50" s="60">
        <v>2</v>
      </c>
      <c r="I50" s="60">
        <v>1</v>
      </c>
      <c r="J50" s="60">
        <v>0</v>
      </c>
      <c r="K50" s="60">
        <v>0</v>
      </c>
      <c r="L50" s="60">
        <v>1</v>
      </c>
      <c r="M50" s="60">
        <v>0</v>
      </c>
      <c r="N50" s="60">
        <v>0</v>
      </c>
      <c r="O50" s="60">
        <v>1</v>
      </c>
    </row>
    <row r="51" spans="1:15" s="77" customFormat="1">
      <c r="A51" s="76"/>
      <c r="B51" s="60"/>
      <c r="C51" s="61"/>
      <c r="D51" s="60"/>
      <c r="E51" s="60">
        <f t="shared" ref="E51:L51" si="1">SUM(E30:E50)</f>
        <v>45</v>
      </c>
      <c r="F51" s="60">
        <f t="shared" si="1"/>
        <v>16</v>
      </c>
      <c r="G51" s="60">
        <v>0</v>
      </c>
      <c r="H51" s="60">
        <f t="shared" si="1"/>
        <v>29</v>
      </c>
      <c r="I51" s="60">
        <f t="shared" si="1"/>
        <v>14</v>
      </c>
      <c r="J51" s="60">
        <f t="shared" si="1"/>
        <v>6</v>
      </c>
      <c r="K51" s="60">
        <f t="shared" si="1"/>
        <v>6</v>
      </c>
      <c r="L51" s="60">
        <f t="shared" si="1"/>
        <v>3</v>
      </c>
      <c r="M51" s="60">
        <v>0</v>
      </c>
      <c r="N51" s="60">
        <f>SUM(N30:N50)</f>
        <v>5</v>
      </c>
      <c r="O51" s="60">
        <f>SUM(O30:O50)</f>
        <v>8</v>
      </c>
    </row>
    <row r="52" spans="1:15" s="64" customFormat="1">
      <c r="A52" s="83">
        <v>22</v>
      </c>
      <c r="B52" s="62" t="s">
        <v>43</v>
      </c>
      <c r="C52" s="63" t="s">
        <v>44</v>
      </c>
      <c r="D52" s="62"/>
      <c r="E52" s="62">
        <v>3</v>
      </c>
      <c r="F52" s="62">
        <v>2</v>
      </c>
      <c r="G52" s="62">
        <v>0</v>
      </c>
      <c r="H52" s="62">
        <v>1</v>
      </c>
      <c r="I52" s="62">
        <v>0</v>
      </c>
      <c r="J52" s="62">
        <v>0</v>
      </c>
      <c r="K52" s="62">
        <v>0</v>
      </c>
      <c r="L52" s="62">
        <v>1</v>
      </c>
      <c r="M52" s="62">
        <v>0</v>
      </c>
      <c r="N52" s="62">
        <v>0</v>
      </c>
      <c r="O52" s="62">
        <v>0</v>
      </c>
    </row>
    <row r="53" spans="1:15" s="64" customFormat="1">
      <c r="A53" s="83">
        <v>23</v>
      </c>
      <c r="B53" s="62"/>
      <c r="C53" s="63" t="s">
        <v>142</v>
      </c>
      <c r="D53" s="62"/>
      <c r="E53" s="62">
        <v>2</v>
      </c>
      <c r="F53" s="62">
        <v>1</v>
      </c>
      <c r="G53" s="62">
        <v>0</v>
      </c>
      <c r="H53" s="62">
        <v>1</v>
      </c>
      <c r="I53" s="62">
        <v>1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62">
        <v>0</v>
      </c>
    </row>
    <row r="54" spans="1:15" s="64" customFormat="1">
      <c r="A54" s="83">
        <v>24</v>
      </c>
      <c r="B54" s="62"/>
      <c r="C54" s="63" t="s">
        <v>143</v>
      </c>
      <c r="D54" s="62"/>
      <c r="E54" s="62">
        <v>1</v>
      </c>
      <c r="F54" s="62">
        <v>0</v>
      </c>
      <c r="G54" s="62">
        <v>0</v>
      </c>
      <c r="H54" s="62">
        <v>1</v>
      </c>
      <c r="I54" s="62">
        <v>1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62">
        <v>1</v>
      </c>
    </row>
    <row r="55" spans="1:15" s="64" customFormat="1">
      <c r="A55" s="83">
        <v>25</v>
      </c>
      <c r="B55" s="62"/>
      <c r="C55" s="63" t="s">
        <v>144</v>
      </c>
      <c r="D55" s="62"/>
      <c r="E55" s="62">
        <v>2</v>
      </c>
      <c r="F55" s="62">
        <v>1</v>
      </c>
      <c r="G55" s="62">
        <v>0</v>
      </c>
      <c r="H55" s="62">
        <v>1</v>
      </c>
      <c r="I55" s="62">
        <v>0</v>
      </c>
      <c r="J55" s="62">
        <v>1</v>
      </c>
      <c r="K55" s="62">
        <v>0</v>
      </c>
      <c r="L55" s="62">
        <v>0</v>
      </c>
      <c r="M55" s="62">
        <v>0</v>
      </c>
      <c r="N55" s="62">
        <v>0</v>
      </c>
      <c r="O55" s="62">
        <v>0</v>
      </c>
    </row>
    <row r="56" spans="1:15" s="64" customFormat="1">
      <c r="A56" s="83">
        <v>26</v>
      </c>
      <c r="B56" s="62"/>
      <c r="C56" s="63" t="s">
        <v>145</v>
      </c>
      <c r="D56" s="62"/>
      <c r="E56" s="62">
        <v>2</v>
      </c>
      <c r="F56" s="62">
        <v>0</v>
      </c>
      <c r="G56" s="62">
        <v>0</v>
      </c>
      <c r="H56" s="62">
        <v>2</v>
      </c>
      <c r="I56" s="62">
        <v>2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62">
        <v>1</v>
      </c>
    </row>
    <row r="57" spans="1:15" s="64" customFormat="1">
      <c r="A57" s="83">
        <v>27</v>
      </c>
      <c r="B57" s="62"/>
      <c r="C57" s="63" t="s">
        <v>146</v>
      </c>
      <c r="D57" s="62"/>
      <c r="E57" s="62">
        <v>2</v>
      </c>
      <c r="F57" s="62">
        <v>1</v>
      </c>
      <c r="G57" s="62">
        <v>0</v>
      </c>
      <c r="H57" s="62">
        <v>1</v>
      </c>
      <c r="I57" s="62">
        <v>1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62">
        <v>0</v>
      </c>
    </row>
    <row r="58" spans="1:15" s="64" customFormat="1">
      <c r="A58" s="83">
        <v>28</v>
      </c>
      <c r="B58" s="62"/>
      <c r="C58" s="63" t="s">
        <v>147</v>
      </c>
      <c r="D58" s="62"/>
      <c r="E58" s="62">
        <v>1</v>
      </c>
      <c r="F58" s="62">
        <v>0</v>
      </c>
      <c r="G58" s="62">
        <v>0</v>
      </c>
      <c r="H58" s="62">
        <v>1</v>
      </c>
      <c r="I58" s="62">
        <v>1</v>
      </c>
      <c r="J58" s="62">
        <v>0</v>
      </c>
      <c r="K58" s="62">
        <v>0</v>
      </c>
      <c r="L58" s="62">
        <v>0</v>
      </c>
      <c r="M58" s="62">
        <v>0</v>
      </c>
      <c r="N58" s="62">
        <v>1</v>
      </c>
      <c r="O58" s="62">
        <v>0</v>
      </c>
    </row>
    <row r="59" spans="1:15" s="64" customFormat="1">
      <c r="A59" s="83">
        <v>29</v>
      </c>
      <c r="B59" s="62"/>
      <c r="C59" s="63" t="s">
        <v>148</v>
      </c>
      <c r="D59" s="62"/>
      <c r="E59" s="62">
        <v>2</v>
      </c>
      <c r="F59" s="62">
        <v>2</v>
      </c>
      <c r="G59" s="62">
        <v>0</v>
      </c>
      <c r="H59" s="62">
        <v>0</v>
      </c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62">
        <v>0</v>
      </c>
    </row>
    <row r="60" spans="1:15" s="64" customFormat="1">
      <c r="A60" s="83">
        <v>30</v>
      </c>
      <c r="B60" s="62"/>
      <c r="C60" s="63" t="s">
        <v>149</v>
      </c>
      <c r="D60" s="62"/>
      <c r="E60" s="62">
        <v>2</v>
      </c>
      <c r="F60" s="62">
        <v>0</v>
      </c>
      <c r="G60" s="62">
        <v>0</v>
      </c>
      <c r="H60" s="62">
        <v>2</v>
      </c>
      <c r="I60" s="62">
        <v>2</v>
      </c>
      <c r="J60" s="62">
        <v>0</v>
      </c>
      <c r="K60" s="62">
        <v>0</v>
      </c>
      <c r="L60" s="62">
        <v>0</v>
      </c>
      <c r="M60" s="62">
        <v>0</v>
      </c>
      <c r="N60" s="62">
        <v>0</v>
      </c>
      <c r="O60" s="62">
        <v>1</v>
      </c>
    </row>
    <row r="61" spans="1:15" s="64" customFormat="1">
      <c r="A61" s="83">
        <v>31</v>
      </c>
      <c r="B61" s="62"/>
      <c r="C61" s="63" t="s">
        <v>150</v>
      </c>
      <c r="D61" s="62"/>
      <c r="E61" s="62">
        <v>2</v>
      </c>
      <c r="F61" s="62">
        <v>1</v>
      </c>
      <c r="G61" s="62">
        <v>0</v>
      </c>
      <c r="H61" s="62">
        <v>1</v>
      </c>
      <c r="I61" s="62">
        <v>1</v>
      </c>
      <c r="J61" s="62">
        <v>1</v>
      </c>
      <c r="K61" s="62">
        <v>0</v>
      </c>
      <c r="L61" s="62">
        <v>0</v>
      </c>
      <c r="M61" s="62">
        <v>0</v>
      </c>
      <c r="N61" s="62">
        <v>0</v>
      </c>
      <c r="O61" s="62">
        <v>1</v>
      </c>
    </row>
    <row r="62" spans="1:15" s="64" customFormat="1">
      <c r="A62" s="83">
        <v>32</v>
      </c>
      <c r="B62" s="62"/>
      <c r="C62" s="63" t="s">
        <v>151</v>
      </c>
      <c r="D62" s="62"/>
      <c r="E62" s="62">
        <v>2</v>
      </c>
      <c r="F62" s="62">
        <v>1</v>
      </c>
      <c r="G62" s="62">
        <v>0</v>
      </c>
      <c r="H62" s="62">
        <v>1</v>
      </c>
      <c r="I62" s="62">
        <v>0</v>
      </c>
      <c r="J62" s="62">
        <v>1</v>
      </c>
      <c r="K62" s="62">
        <v>0</v>
      </c>
      <c r="L62" s="62">
        <v>0</v>
      </c>
      <c r="M62" s="62">
        <v>0</v>
      </c>
      <c r="N62" s="62">
        <v>0</v>
      </c>
      <c r="O62" s="62">
        <v>0</v>
      </c>
    </row>
    <row r="63" spans="1:15" s="64" customFormat="1">
      <c r="A63" s="83">
        <v>33</v>
      </c>
      <c r="B63" s="62"/>
      <c r="C63" s="63" t="s">
        <v>152</v>
      </c>
      <c r="D63" s="62"/>
      <c r="E63" s="62">
        <v>2</v>
      </c>
      <c r="F63" s="62">
        <v>0</v>
      </c>
      <c r="G63" s="62">
        <v>0</v>
      </c>
      <c r="H63" s="62">
        <v>2</v>
      </c>
      <c r="I63" s="62">
        <v>1</v>
      </c>
      <c r="J63" s="62">
        <v>1</v>
      </c>
      <c r="K63" s="62">
        <v>0</v>
      </c>
      <c r="L63" s="62">
        <v>0</v>
      </c>
      <c r="M63" s="62">
        <v>0</v>
      </c>
      <c r="N63" s="62">
        <v>1</v>
      </c>
      <c r="O63" s="62">
        <v>1</v>
      </c>
    </row>
    <row r="64" spans="1:15" s="64" customFormat="1">
      <c r="A64" s="83">
        <v>34</v>
      </c>
      <c r="B64" s="62"/>
      <c r="C64" s="63" t="s">
        <v>153</v>
      </c>
      <c r="D64" s="62"/>
      <c r="E64" s="62">
        <v>2</v>
      </c>
      <c r="F64" s="62">
        <v>0</v>
      </c>
      <c r="G64" s="62">
        <v>0</v>
      </c>
      <c r="H64" s="62">
        <v>2</v>
      </c>
      <c r="I64" s="62">
        <v>2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62">
        <v>1</v>
      </c>
    </row>
    <row r="65" spans="1:15" s="64" customFormat="1">
      <c r="A65" s="83">
        <v>35</v>
      </c>
      <c r="B65" s="62"/>
      <c r="C65" s="63" t="s">
        <v>154</v>
      </c>
      <c r="D65" s="62"/>
      <c r="E65" s="62">
        <v>2</v>
      </c>
      <c r="F65" s="62">
        <v>2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62">
        <v>0</v>
      </c>
    </row>
    <row r="66" spans="1:15" s="64" customFormat="1">
      <c r="A66" s="62"/>
      <c r="B66" s="62"/>
      <c r="C66" s="63"/>
      <c r="D66" s="62"/>
      <c r="E66" s="62">
        <v>27</v>
      </c>
      <c r="F66" s="62">
        <v>11</v>
      </c>
      <c r="G66" s="62">
        <v>0</v>
      </c>
      <c r="H66" s="62">
        <v>16</v>
      </c>
      <c r="I66" s="62">
        <v>10</v>
      </c>
      <c r="J66" s="62">
        <v>5</v>
      </c>
      <c r="K66" s="62">
        <v>0</v>
      </c>
      <c r="L66" s="62">
        <v>1</v>
      </c>
      <c r="M66" s="62">
        <v>0</v>
      </c>
      <c r="N66" s="62">
        <f>SUM(N52:N65)</f>
        <v>2</v>
      </c>
      <c r="O66" s="62">
        <f>SUM(O52:O65)</f>
        <v>6</v>
      </c>
    </row>
    <row r="67" spans="1:15" s="66" customFormat="1">
      <c r="A67" s="84">
        <v>36</v>
      </c>
      <c r="B67" s="68" t="s">
        <v>41</v>
      </c>
      <c r="C67" s="65" t="s">
        <v>46</v>
      </c>
      <c r="D67" s="68"/>
      <c r="E67" s="68">
        <v>2</v>
      </c>
      <c r="F67" s="68">
        <v>1</v>
      </c>
      <c r="G67" s="68">
        <v>0</v>
      </c>
      <c r="H67" s="68">
        <v>1</v>
      </c>
      <c r="I67" s="68">
        <v>1</v>
      </c>
      <c r="J67" s="68">
        <v>0</v>
      </c>
      <c r="K67" s="68">
        <v>0</v>
      </c>
      <c r="L67" s="68">
        <v>0</v>
      </c>
      <c r="M67" s="68">
        <v>0</v>
      </c>
      <c r="N67" s="68">
        <v>1</v>
      </c>
      <c r="O67" s="68">
        <v>0</v>
      </c>
    </row>
    <row r="68" spans="1:15" s="66" customFormat="1">
      <c r="A68" s="84">
        <v>37</v>
      </c>
      <c r="B68" s="68"/>
      <c r="C68" s="65" t="s">
        <v>49</v>
      </c>
      <c r="D68" s="68"/>
      <c r="E68" s="68">
        <v>2</v>
      </c>
      <c r="F68" s="68">
        <v>2</v>
      </c>
      <c r="G68" s="68">
        <v>0</v>
      </c>
      <c r="H68" s="68">
        <v>0</v>
      </c>
      <c r="I68" s="68">
        <v>0</v>
      </c>
      <c r="J68" s="68">
        <v>0</v>
      </c>
      <c r="K68" s="68">
        <v>0</v>
      </c>
      <c r="L68" s="68">
        <v>0</v>
      </c>
      <c r="M68" s="68">
        <v>0</v>
      </c>
      <c r="N68" s="68">
        <v>0</v>
      </c>
      <c r="O68" s="68">
        <v>0</v>
      </c>
    </row>
    <row r="69" spans="1:15" s="66" customFormat="1">
      <c r="A69" s="84">
        <v>38</v>
      </c>
      <c r="B69" s="68"/>
      <c r="C69" s="67" t="s">
        <v>155</v>
      </c>
      <c r="D69" s="68"/>
      <c r="E69" s="68">
        <v>1</v>
      </c>
      <c r="F69" s="68">
        <v>0</v>
      </c>
      <c r="G69" s="68">
        <v>0</v>
      </c>
      <c r="H69" s="68">
        <v>1</v>
      </c>
      <c r="I69" s="68">
        <v>1</v>
      </c>
      <c r="J69" s="68">
        <v>0</v>
      </c>
      <c r="K69" s="68">
        <v>0</v>
      </c>
      <c r="L69" s="68">
        <v>0</v>
      </c>
      <c r="M69" s="68">
        <v>0</v>
      </c>
      <c r="N69" s="68">
        <v>0</v>
      </c>
      <c r="O69" s="68">
        <v>1</v>
      </c>
    </row>
    <row r="70" spans="1:15" s="66" customFormat="1">
      <c r="A70" s="84">
        <v>39</v>
      </c>
      <c r="B70" s="68"/>
      <c r="C70" s="67" t="s">
        <v>156</v>
      </c>
      <c r="D70" s="68"/>
      <c r="E70" s="68">
        <v>1</v>
      </c>
      <c r="F70" s="68">
        <v>0</v>
      </c>
      <c r="G70" s="68">
        <v>0</v>
      </c>
      <c r="H70" s="68">
        <v>1</v>
      </c>
      <c r="I70" s="68">
        <v>1</v>
      </c>
      <c r="J70" s="68">
        <v>0</v>
      </c>
      <c r="K70" s="68">
        <v>0</v>
      </c>
      <c r="L70" s="68">
        <v>0</v>
      </c>
      <c r="M70" s="68">
        <v>0</v>
      </c>
      <c r="N70" s="68">
        <v>0</v>
      </c>
      <c r="O70" s="68">
        <v>0</v>
      </c>
    </row>
    <row r="71" spans="1:15" s="66" customFormat="1">
      <c r="A71" s="85">
        <v>40</v>
      </c>
      <c r="B71" s="68"/>
      <c r="C71" s="65" t="s">
        <v>157</v>
      </c>
      <c r="D71" s="68"/>
      <c r="E71" s="68">
        <v>1</v>
      </c>
      <c r="F71" s="68">
        <v>0</v>
      </c>
      <c r="G71" s="68">
        <v>0</v>
      </c>
      <c r="H71" s="68">
        <v>1</v>
      </c>
      <c r="I71" s="68">
        <v>1</v>
      </c>
      <c r="J71" s="68">
        <v>0</v>
      </c>
      <c r="K71" s="68">
        <v>0</v>
      </c>
      <c r="L71" s="68">
        <v>0</v>
      </c>
      <c r="M71" s="68">
        <v>0</v>
      </c>
      <c r="N71" s="68">
        <v>0</v>
      </c>
      <c r="O71" s="68">
        <v>1</v>
      </c>
    </row>
    <row r="72" spans="1:15" s="66" customFormat="1">
      <c r="A72" s="85">
        <v>41</v>
      </c>
      <c r="B72" s="68"/>
      <c r="C72" s="69" t="s">
        <v>158</v>
      </c>
      <c r="D72" s="68"/>
      <c r="E72" s="68">
        <v>2</v>
      </c>
      <c r="F72" s="68">
        <v>1</v>
      </c>
      <c r="G72" s="68">
        <v>0</v>
      </c>
      <c r="H72" s="68">
        <v>1</v>
      </c>
      <c r="I72" s="68">
        <v>1</v>
      </c>
      <c r="J72" s="68">
        <v>0</v>
      </c>
      <c r="K72" s="68">
        <v>0</v>
      </c>
      <c r="L72" s="68">
        <v>0</v>
      </c>
      <c r="M72" s="68">
        <v>0</v>
      </c>
      <c r="N72" s="68">
        <v>0</v>
      </c>
      <c r="O72" s="68">
        <v>0</v>
      </c>
    </row>
    <row r="73" spans="1:15" s="66" customFormat="1">
      <c r="A73" s="86"/>
      <c r="B73" s="68"/>
      <c r="C73" s="69"/>
      <c r="D73" s="68"/>
      <c r="E73" s="68">
        <f>SUM(E67:E72)</f>
        <v>9</v>
      </c>
      <c r="F73" s="68">
        <f>SUM(F67:F72)</f>
        <v>4</v>
      </c>
      <c r="G73" s="68">
        <f>SUM(G67:G72)</f>
        <v>0</v>
      </c>
      <c r="H73" s="68">
        <f>SUM(H67:H72)</f>
        <v>5</v>
      </c>
      <c r="I73" s="68">
        <f>SUM(I67:I72)</f>
        <v>5</v>
      </c>
      <c r="J73" s="68">
        <v>0</v>
      </c>
      <c r="K73" s="68">
        <v>0</v>
      </c>
      <c r="L73" s="68">
        <v>0</v>
      </c>
      <c r="M73" s="68">
        <v>0</v>
      </c>
      <c r="N73" s="68">
        <f>SUM(N67:N72)</f>
        <v>1</v>
      </c>
      <c r="O73" s="68">
        <f>SUM(O67:O72)</f>
        <v>2</v>
      </c>
    </row>
    <row r="74" spans="1:15" s="59" customFormat="1">
      <c r="A74" s="87">
        <v>42</v>
      </c>
      <c r="B74" s="60" t="s">
        <v>12</v>
      </c>
      <c r="C74" s="61" t="s">
        <v>13</v>
      </c>
      <c r="D74" s="60"/>
      <c r="E74" s="60">
        <v>3</v>
      </c>
      <c r="F74" s="60">
        <v>2</v>
      </c>
      <c r="G74" s="60">
        <v>0</v>
      </c>
      <c r="H74" s="60">
        <v>1</v>
      </c>
      <c r="I74" s="60">
        <v>0</v>
      </c>
      <c r="J74" s="60">
        <v>0</v>
      </c>
      <c r="K74" s="60">
        <v>1</v>
      </c>
      <c r="L74" s="60">
        <v>0</v>
      </c>
      <c r="M74" s="60">
        <v>0</v>
      </c>
      <c r="N74" s="60">
        <v>0</v>
      </c>
      <c r="O74" s="60">
        <v>0</v>
      </c>
    </row>
    <row r="75" spans="1:15" s="59" customFormat="1">
      <c r="A75" s="87">
        <v>43</v>
      </c>
      <c r="B75" s="60"/>
      <c r="C75" s="61" t="s">
        <v>159</v>
      </c>
      <c r="D75" s="60"/>
      <c r="E75" s="60">
        <v>2</v>
      </c>
      <c r="F75" s="60">
        <v>0</v>
      </c>
      <c r="G75" s="60">
        <v>0</v>
      </c>
      <c r="H75" s="60">
        <v>2</v>
      </c>
      <c r="I75" s="60">
        <v>1</v>
      </c>
      <c r="J75" s="60">
        <v>0</v>
      </c>
      <c r="K75" s="60">
        <v>1</v>
      </c>
      <c r="L75" s="60">
        <v>0</v>
      </c>
      <c r="M75" s="60">
        <v>0</v>
      </c>
      <c r="N75" s="60">
        <v>0</v>
      </c>
      <c r="O75" s="60">
        <v>1</v>
      </c>
    </row>
    <row r="76" spans="1:15" s="59" customFormat="1">
      <c r="A76" s="87">
        <v>44</v>
      </c>
      <c r="B76" s="60"/>
      <c r="C76" s="61" t="s">
        <v>160</v>
      </c>
      <c r="D76" s="60"/>
      <c r="E76" s="60">
        <v>2</v>
      </c>
      <c r="F76" s="60">
        <v>0</v>
      </c>
      <c r="G76" s="60">
        <v>0</v>
      </c>
      <c r="H76" s="60">
        <v>2</v>
      </c>
      <c r="I76" s="60">
        <v>1</v>
      </c>
      <c r="J76" s="60">
        <v>0</v>
      </c>
      <c r="K76" s="60">
        <v>1</v>
      </c>
      <c r="L76" s="60">
        <v>0</v>
      </c>
      <c r="M76" s="60">
        <v>0</v>
      </c>
      <c r="N76" s="60">
        <v>0</v>
      </c>
      <c r="O76" s="60">
        <v>1</v>
      </c>
    </row>
    <row r="77" spans="1:15" s="59" customFormat="1">
      <c r="A77" s="87">
        <v>45</v>
      </c>
      <c r="B77" s="60"/>
      <c r="C77" s="61" t="s">
        <v>161</v>
      </c>
      <c r="D77" s="60"/>
      <c r="E77" s="60">
        <v>2</v>
      </c>
      <c r="F77" s="60">
        <v>0</v>
      </c>
      <c r="G77" s="60">
        <v>0</v>
      </c>
      <c r="H77" s="60">
        <v>2</v>
      </c>
      <c r="I77" s="60">
        <v>1</v>
      </c>
      <c r="J77" s="60">
        <v>1</v>
      </c>
      <c r="K77" s="60">
        <v>0</v>
      </c>
      <c r="L77" s="60">
        <v>0</v>
      </c>
      <c r="M77" s="60">
        <v>0</v>
      </c>
      <c r="N77" s="60">
        <v>0</v>
      </c>
      <c r="O77" s="60">
        <v>1</v>
      </c>
    </row>
    <row r="78" spans="1:15" s="59" customFormat="1">
      <c r="A78" s="87">
        <v>46</v>
      </c>
      <c r="B78" s="60"/>
      <c r="C78" s="61" t="s">
        <v>162</v>
      </c>
      <c r="D78" s="60"/>
      <c r="E78" s="60">
        <v>2</v>
      </c>
      <c r="F78" s="60">
        <v>0</v>
      </c>
      <c r="G78" s="60">
        <v>0</v>
      </c>
      <c r="H78" s="60">
        <v>2</v>
      </c>
      <c r="I78" s="60">
        <v>1</v>
      </c>
      <c r="J78" s="60">
        <v>1</v>
      </c>
      <c r="K78" s="60">
        <v>0</v>
      </c>
      <c r="L78" s="60">
        <v>0</v>
      </c>
      <c r="M78" s="60">
        <v>0</v>
      </c>
      <c r="N78" s="60">
        <v>0</v>
      </c>
      <c r="O78" s="60">
        <v>0</v>
      </c>
    </row>
    <row r="79" spans="1:15" s="59" customFormat="1">
      <c r="A79" s="87">
        <v>47</v>
      </c>
      <c r="B79" s="60"/>
      <c r="C79" s="61" t="s">
        <v>163</v>
      </c>
      <c r="D79" s="60"/>
      <c r="E79" s="60">
        <v>2</v>
      </c>
      <c r="F79" s="60">
        <v>0</v>
      </c>
      <c r="G79" s="60">
        <v>0</v>
      </c>
      <c r="H79" s="60">
        <v>2</v>
      </c>
      <c r="I79" s="60">
        <v>1</v>
      </c>
      <c r="J79" s="60">
        <v>0</v>
      </c>
      <c r="K79" s="60">
        <v>0</v>
      </c>
      <c r="L79" s="60">
        <v>1</v>
      </c>
      <c r="M79" s="60">
        <v>0</v>
      </c>
      <c r="N79" s="60">
        <v>0</v>
      </c>
      <c r="O79" s="60">
        <v>1</v>
      </c>
    </row>
    <row r="80" spans="1:15" s="59" customFormat="1">
      <c r="A80" s="87">
        <v>48</v>
      </c>
      <c r="B80" s="60"/>
      <c r="C80" s="61" t="s">
        <v>164</v>
      </c>
      <c r="D80" s="60"/>
      <c r="E80" s="60">
        <v>2</v>
      </c>
      <c r="F80" s="60">
        <v>0</v>
      </c>
      <c r="G80" s="60">
        <v>0</v>
      </c>
      <c r="H80" s="60">
        <v>2</v>
      </c>
      <c r="I80" s="60">
        <v>1</v>
      </c>
      <c r="J80" s="60">
        <v>0</v>
      </c>
      <c r="K80" s="60">
        <v>0</v>
      </c>
      <c r="L80" s="60">
        <v>1</v>
      </c>
      <c r="M80" s="60">
        <v>0</v>
      </c>
      <c r="N80" s="60">
        <v>1</v>
      </c>
      <c r="O80" s="60">
        <v>1</v>
      </c>
    </row>
    <row r="81" spans="1:15" s="59" customFormat="1">
      <c r="A81" s="87">
        <v>49</v>
      </c>
      <c r="B81" s="60"/>
      <c r="C81" s="61" t="s">
        <v>14</v>
      </c>
      <c r="D81" s="60"/>
      <c r="E81" s="60">
        <v>2</v>
      </c>
      <c r="F81" s="60">
        <v>1</v>
      </c>
      <c r="G81" s="60">
        <v>0</v>
      </c>
      <c r="H81" s="60">
        <v>1</v>
      </c>
      <c r="I81" s="60">
        <v>0</v>
      </c>
      <c r="J81" s="60">
        <v>1</v>
      </c>
      <c r="K81" s="60">
        <v>0</v>
      </c>
      <c r="L81" s="60">
        <v>0</v>
      </c>
      <c r="M81" s="60">
        <v>0</v>
      </c>
      <c r="N81" s="60">
        <v>0</v>
      </c>
      <c r="O81" s="60">
        <v>0</v>
      </c>
    </row>
    <row r="82" spans="1:15" s="59" customFormat="1">
      <c r="A82" s="87">
        <v>50</v>
      </c>
      <c r="B82" s="60"/>
      <c r="C82" s="61" t="s">
        <v>165</v>
      </c>
      <c r="D82" s="60"/>
      <c r="E82" s="60">
        <v>2</v>
      </c>
      <c r="F82" s="60">
        <v>0</v>
      </c>
      <c r="G82" s="60">
        <v>0</v>
      </c>
      <c r="H82" s="60">
        <v>2</v>
      </c>
      <c r="I82" s="60">
        <v>1</v>
      </c>
      <c r="J82" s="60">
        <v>1</v>
      </c>
      <c r="K82" s="60">
        <v>0</v>
      </c>
      <c r="L82" s="60">
        <v>0</v>
      </c>
      <c r="M82" s="60">
        <v>0</v>
      </c>
      <c r="N82" s="60">
        <v>1</v>
      </c>
      <c r="O82" s="60">
        <v>1</v>
      </c>
    </row>
    <row r="83" spans="1:15" s="59" customFormat="1">
      <c r="A83" s="87">
        <v>51</v>
      </c>
      <c r="B83" s="60"/>
      <c r="C83" s="61" t="s">
        <v>166</v>
      </c>
      <c r="D83" s="60"/>
      <c r="E83" s="60">
        <v>2</v>
      </c>
      <c r="F83" s="60">
        <v>0</v>
      </c>
      <c r="G83" s="60">
        <v>0</v>
      </c>
      <c r="H83" s="60">
        <v>2</v>
      </c>
      <c r="I83" s="60">
        <v>1</v>
      </c>
      <c r="J83" s="60">
        <v>1</v>
      </c>
      <c r="K83" s="60">
        <v>0</v>
      </c>
      <c r="L83" s="60">
        <v>0</v>
      </c>
      <c r="M83" s="60">
        <v>0</v>
      </c>
      <c r="N83" s="60">
        <v>1</v>
      </c>
      <c r="O83" s="60">
        <v>1</v>
      </c>
    </row>
    <row r="84" spans="1:15" s="59" customFormat="1">
      <c r="A84" s="87">
        <v>52</v>
      </c>
      <c r="B84" s="60"/>
      <c r="C84" s="61" t="s">
        <v>167</v>
      </c>
      <c r="D84" s="60"/>
      <c r="E84" s="60">
        <v>2</v>
      </c>
      <c r="F84" s="60">
        <v>0</v>
      </c>
      <c r="G84" s="60">
        <v>0</v>
      </c>
      <c r="H84" s="60">
        <v>2</v>
      </c>
      <c r="I84" s="60">
        <v>1</v>
      </c>
      <c r="J84" s="60">
        <v>0</v>
      </c>
      <c r="K84" s="60">
        <v>0</v>
      </c>
      <c r="L84" s="60">
        <v>1</v>
      </c>
      <c r="M84" s="60">
        <v>0</v>
      </c>
      <c r="N84" s="60">
        <v>1</v>
      </c>
      <c r="O84" s="60">
        <v>1</v>
      </c>
    </row>
    <row r="85" spans="1:15" s="59" customFormat="1">
      <c r="A85" s="87">
        <v>53</v>
      </c>
      <c r="B85" s="60"/>
      <c r="C85" s="61" t="s">
        <v>168</v>
      </c>
      <c r="D85" s="60"/>
      <c r="E85" s="60">
        <v>2</v>
      </c>
      <c r="F85" s="60">
        <v>0</v>
      </c>
      <c r="G85" s="60">
        <v>0</v>
      </c>
      <c r="H85" s="60">
        <v>2</v>
      </c>
      <c r="I85" s="60">
        <v>1</v>
      </c>
      <c r="J85" s="60">
        <v>0</v>
      </c>
      <c r="K85" s="60">
        <v>1</v>
      </c>
      <c r="L85" s="60">
        <v>0</v>
      </c>
      <c r="M85" s="60">
        <v>0</v>
      </c>
      <c r="N85" s="60">
        <v>0</v>
      </c>
      <c r="O85" s="60">
        <v>1</v>
      </c>
    </row>
    <row r="86" spans="1:15" s="59" customFormat="1">
      <c r="A86" s="87"/>
      <c r="B86" s="60"/>
      <c r="C86" s="61"/>
      <c r="D86" s="60"/>
      <c r="E86" s="60">
        <f t="shared" ref="E86:L86" si="2">SUM(E74:E85)</f>
        <v>25</v>
      </c>
      <c r="F86" s="60">
        <f t="shared" si="2"/>
        <v>3</v>
      </c>
      <c r="G86" s="60">
        <v>0</v>
      </c>
      <c r="H86" s="60">
        <f t="shared" si="2"/>
        <v>22</v>
      </c>
      <c r="I86" s="60">
        <f t="shared" si="2"/>
        <v>10</v>
      </c>
      <c r="J86" s="60">
        <f t="shared" si="2"/>
        <v>5</v>
      </c>
      <c r="K86" s="60">
        <f t="shared" si="2"/>
        <v>4</v>
      </c>
      <c r="L86" s="60">
        <f t="shared" si="2"/>
        <v>3</v>
      </c>
      <c r="M86" s="60">
        <v>0</v>
      </c>
      <c r="N86" s="60">
        <f>SUM(N74:N85)</f>
        <v>4</v>
      </c>
      <c r="O86" s="60">
        <f>SUM(O74:O85)</f>
        <v>9</v>
      </c>
    </row>
    <row r="87" spans="1:15" s="70" customFormat="1">
      <c r="A87" s="88">
        <v>54</v>
      </c>
      <c r="B87" s="71" t="s">
        <v>42</v>
      </c>
      <c r="C87" s="89" t="s">
        <v>45</v>
      </c>
      <c r="D87" s="71"/>
      <c r="E87" s="71">
        <v>3</v>
      </c>
      <c r="F87" s="71">
        <v>2</v>
      </c>
      <c r="G87" s="71">
        <v>0</v>
      </c>
      <c r="H87" s="71">
        <v>1</v>
      </c>
      <c r="I87" s="71">
        <v>0</v>
      </c>
      <c r="J87" s="71">
        <v>1</v>
      </c>
      <c r="K87" s="60">
        <v>0</v>
      </c>
      <c r="L87" s="60">
        <v>0</v>
      </c>
      <c r="M87" s="60">
        <v>0</v>
      </c>
      <c r="N87" s="71">
        <v>0</v>
      </c>
      <c r="O87" s="71">
        <v>0</v>
      </c>
    </row>
    <row r="88" spans="1:15" s="70" customFormat="1">
      <c r="A88" s="88">
        <v>55</v>
      </c>
      <c r="B88" s="71"/>
      <c r="C88" s="89" t="s">
        <v>169</v>
      </c>
      <c r="D88" s="71"/>
      <c r="E88" s="71">
        <v>3</v>
      </c>
      <c r="F88" s="71">
        <v>3</v>
      </c>
      <c r="G88" s="71">
        <v>0</v>
      </c>
      <c r="H88" s="71">
        <v>0</v>
      </c>
      <c r="I88" s="71">
        <v>0</v>
      </c>
      <c r="J88" s="71">
        <v>0</v>
      </c>
      <c r="K88" s="60">
        <v>0</v>
      </c>
      <c r="L88" s="60">
        <v>0</v>
      </c>
      <c r="M88" s="60">
        <v>0</v>
      </c>
      <c r="N88" s="71">
        <v>0</v>
      </c>
      <c r="O88" s="71">
        <v>0</v>
      </c>
    </row>
    <row r="89" spans="1:15" s="70" customFormat="1">
      <c r="A89" s="88">
        <v>56</v>
      </c>
      <c r="B89" s="71"/>
      <c r="C89" s="89" t="s">
        <v>170</v>
      </c>
      <c r="D89" s="71"/>
      <c r="E89" s="71">
        <v>2</v>
      </c>
      <c r="F89" s="71">
        <v>2</v>
      </c>
      <c r="G89" s="71">
        <v>0</v>
      </c>
      <c r="H89" s="71">
        <v>0</v>
      </c>
      <c r="I89" s="71">
        <v>0</v>
      </c>
      <c r="J89" s="71">
        <v>0</v>
      </c>
      <c r="K89" s="60">
        <v>0</v>
      </c>
      <c r="L89" s="60">
        <v>0</v>
      </c>
      <c r="M89" s="60">
        <v>0</v>
      </c>
      <c r="N89" s="71">
        <v>0</v>
      </c>
      <c r="O89" s="71">
        <v>1</v>
      </c>
    </row>
    <row r="90" spans="1:15" s="70" customFormat="1">
      <c r="A90" s="88">
        <v>57</v>
      </c>
      <c r="B90" s="71"/>
      <c r="C90" s="89" t="s">
        <v>171</v>
      </c>
      <c r="D90" s="71"/>
      <c r="E90" s="71">
        <v>2</v>
      </c>
      <c r="F90" s="71">
        <v>2</v>
      </c>
      <c r="G90" s="71">
        <v>0</v>
      </c>
      <c r="H90" s="71">
        <v>0</v>
      </c>
      <c r="I90" s="71">
        <v>0</v>
      </c>
      <c r="J90" s="71">
        <v>0</v>
      </c>
      <c r="K90" s="60">
        <v>0</v>
      </c>
      <c r="L90" s="60">
        <v>0</v>
      </c>
      <c r="M90" s="60">
        <v>0</v>
      </c>
      <c r="N90" s="71">
        <v>0</v>
      </c>
      <c r="O90" s="71">
        <v>0</v>
      </c>
    </row>
    <row r="91" spans="1:15" s="70" customFormat="1">
      <c r="A91" s="88">
        <v>58</v>
      </c>
      <c r="B91" s="71"/>
      <c r="C91" s="89" t="s">
        <v>172</v>
      </c>
      <c r="D91" s="71"/>
      <c r="E91" s="71">
        <v>2</v>
      </c>
      <c r="F91" s="71">
        <v>0</v>
      </c>
      <c r="G91" s="71">
        <v>0</v>
      </c>
      <c r="H91" s="71">
        <v>2</v>
      </c>
      <c r="I91" s="71">
        <v>1</v>
      </c>
      <c r="J91" s="71">
        <v>1</v>
      </c>
      <c r="K91" s="60">
        <v>0</v>
      </c>
      <c r="L91" s="60">
        <v>0</v>
      </c>
      <c r="M91" s="60">
        <v>0</v>
      </c>
      <c r="N91" s="71">
        <v>1</v>
      </c>
      <c r="O91" s="71">
        <v>1</v>
      </c>
    </row>
    <row r="92" spans="1:15" s="70" customFormat="1">
      <c r="A92" s="88">
        <v>59</v>
      </c>
      <c r="B92" s="71"/>
      <c r="C92" s="90" t="s">
        <v>173</v>
      </c>
      <c r="D92" s="71"/>
      <c r="E92" s="71">
        <v>2</v>
      </c>
      <c r="F92" s="71">
        <v>0</v>
      </c>
      <c r="G92" s="71">
        <v>0</v>
      </c>
      <c r="H92" s="71">
        <v>2</v>
      </c>
      <c r="I92" s="71">
        <v>1</v>
      </c>
      <c r="J92" s="71">
        <v>1</v>
      </c>
      <c r="K92" s="60">
        <v>0</v>
      </c>
      <c r="L92" s="60">
        <v>0</v>
      </c>
      <c r="M92" s="60">
        <v>0</v>
      </c>
      <c r="N92" s="71">
        <v>0</v>
      </c>
      <c r="O92" s="71">
        <v>1</v>
      </c>
    </row>
    <row r="93" spans="1:15" s="70" customFormat="1">
      <c r="A93" s="88">
        <v>60</v>
      </c>
      <c r="B93" s="71"/>
      <c r="C93" s="90" t="s">
        <v>174</v>
      </c>
      <c r="D93" s="71"/>
      <c r="E93" s="71">
        <v>2</v>
      </c>
      <c r="F93" s="71">
        <v>0</v>
      </c>
      <c r="G93" s="71">
        <v>0</v>
      </c>
      <c r="H93" s="71">
        <v>2</v>
      </c>
      <c r="I93" s="71">
        <v>1</v>
      </c>
      <c r="J93" s="71">
        <v>1</v>
      </c>
      <c r="K93" s="60">
        <v>0</v>
      </c>
      <c r="L93" s="60">
        <v>0</v>
      </c>
      <c r="M93" s="60">
        <v>0</v>
      </c>
      <c r="N93" s="71">
        <v>0</v>
      </c>
      <c r="O93" s="71">
        <v>1</v>
      </c>
    </row>
    <row r="94" spans="1:15" s="70" customFormat="1">
      <c r="A94" s="88">
        <v>61</v>
      </c>
      <c r="B94" s="71"/>
      <c r="C94" s="90" t="s">
        <v>175</v>
      </c>
      <c r="D94" s="71"/>
      <c r="E94" s="71">
        <v>2</v>
      </c>
      <c r="F94" s="71">
        <v>0</v>
      </c>
      <c r="G94" s="71">
        <v>0</v>
      </c>
      <c r="H94" s="71">
        <v>2</v>
      </c>
      <c r="I94" s="71">
        <v>1</v>
      </c>
      <c r="J94" s="71">
        <v>0</v>
      </c>
      <c r="K94" s="71">
        <v>1</v>
      </c>
      <c r="L94" s="71">
        <v>0</v>
      </c>
      <c r="M94" s="60">
        <v>0</v>
      </c>
      <c r="N94" s="71">
        <v>0</v>
      </c>
      <c r="O94" s="71">
        <v>1</v>
      </c>
    </row>
    <row r="95" spans="1:15" s="70" customFormat="1">
      <c r="A95" s="88">
        <v>62</v>
      </c>
      <c r="B95" s="71"/>
      <c r="C95" s="91" t="s">
        <v>176</v>
      </c>
      <c r="D95" s="71"/>
      <c r="E95" s="71">
        <v>2</v>
      </c>
      <c r="F95" s="71">
        <v>0</v>
      </c>
      <c r="G95" s="71">
        <v>0</v>
      </c>
      <c r="H95" s="71">
        <v>2</v>
      </c>
      <c r="I95" s="71">
        <v>1</v>
      </c>
      <c r="J95" s="71">
        <v>0</v>
      </c>
      <c r="K95" s="71">
        <v>1</v>
      </c>
      <c r="L95" s="71">
        <v>0</v>
      </c>
      <c r="M95" s="71">
        <v>0</v>
      </c>
      <c r="N95" s="71">
        <v>1</v>
      </c>
      <c r="O95" s="71">
        <v>1</v>
      </c>
    </row>
    <row r="96" spans="1:15" s="70" customFormat="1">
      <c r="A96" s="88"/>
      <c r="B96" s="71"/>
      <c r="C96" s="91"/>
      <c r="D96" s="71"/>
      <c r="E96" s="71">
        <f>SUM(E87:E95)</f>
        <v>20</v>
      </c>
      <c r="F96" s="71">
        <f>SUM(F87:F95)</f>
        <v>9</v>
      </c>
      <c r="G96" s="71">
        <v>0</v>
      </c>
      <c r="H96" s="71">
        <f>SUM(H87:H95)</f>
        <v>11</v>
      </c>
      <c r="I96" s="71">
        <f>SUM(I89:I95)</f>
        <v>5</v>
      </c>
      <c r="J96" s="71">
        <f>SUM(J87:J95)</f>
        <v>4</v>
      </c>
      <c r="K96" s="71">
        <v>2</v>
      </c>
      <c r="L96" s="71">
        <v>0</v>
      </c>
      <c r="M96" s="71">
        <v>0</v>
      </c>
      <c r="N96" s="71">
        <f>SUM(N87:N95)</f>
        <v>2</v>
      </c>
      <c r="O96" s="71">
        <f>SUM(O87:O95)</f>
        <v>6</v>
      </c>
    </row>
    <row r="97" spans="1:15" s="72" customFormat="1">
      <c r="A97" s="92">
        <v>63</v>
      </c>
      <c r="B97" s="73" t="s">
        <v>47</v>
      </c>
      <c r="C97" s="93" t="s">
        <v>48</v>
      </c>
      <c r="D97" s="73"/>
      <c r="E97" s="73">
        <v>3</v>
      </c>
      <c r="F97" s="73">
        <v>1</v>
      </c>
      <c r="G97" s="73">
        <v>0</v>
      </c>
      <c r="H97" s="73">
        <v>2</v>
      </c>
      <c r="I97" s="73">
        <v>1</v>
      </c>
      <c r="J97" s="73">
        <v>1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</row>
    <row r="98" spans="1:15" s="72" customFormat="1">
      <c r="A98" s="92">
        <v>64</v>
      </c>
      <c r="B98" s="73"/>
      <c r="C98" s="93" t="s">
        <v>177</v>
      </c>
      <c r="D98" s="73"/>
      <c r="E98" s="73">
        <v>2</v>
      </c>
      <c r="F98" s="73">
        <v>1</v>
      </c>
      <c r="G98" s="73">
        <v>0</v>
      </c>
      <c r="H98" s="73">
        <v>1</v>
      </c>
      <c r="I98" s="73">
        <v>1</v>
      </c>
      <c r="J98" s="73">
        <v>0</v>
      </c>
      <c r="K98" s="73">
        <v>0</v>
      </c>
      <c r="L98" s="73">
        <v>0</v>
      </c>
      <c r="M98" s="73">
        <v>0</v>
      </c>
      <c r="N98" s="73">
        <v>1</v>
      </c>
      <c r="O98" s="73">
        <v>0</v>
      </c>
    </row>
    <row r="99" spans="1:15" s="72" customFormat="1">
      <c r="A99" s="92">
        <v>66</v>
      </c>
      <c r="B99" s="73"/>
      <c r="C99" s="93" t="s">
        <v>178</v>
      </c>
      <c r="D99" s="73"/>
      <c r="E99" s="73">
        <v>2</v>
      </c>
      <c r="F99" s="73">
        <v>2</v>
      </c>
      <c r="G99" s="73">
        <v>0</v>
      </c>
      <c r="H99" s="73">
        <v>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</row>
    <row r="100" spans="1:15" s="72" customFormat="1">
      <c r="A100" s="92">
        <v>67</v>
      </c>
      <c r="B100" s="73"/>
      <c r="C100" s="93" t="s">
        <v>179</v>
      </c>
      <c r="D100" s="73"/>
      <c r="E100" s="73">
        <v>3</v>
      </c>
      <c r="F100" s="73">
        <v>1</v>
      </c>
      <c r="G100" s="73">
        <v>0</v>
      </c>
      <c r="H100" s="73">
        <v>2</v>
      </c>
      <c r="I100" s="73">
        <v>0</v>
      </c>
      <c r="J100" s="73">
        <v>1</v>
      </c>
      <c r="K100" s="73">
        <v>1</v>
      </c>
      <c r="L100" s="73">
        <v>0</v>
      </c>
      <c r="M100" s="73">
        <v>0</v>
      </c>
      <c r="N100" s="73">
        <v>0</v>
      </c>
      <c r="O100" s="73">
        <v>0</v>
      </c>
    </row>
    <row r="101" spans="1:15" s="72" customFormat="1">
      <c r="A101" s="92">
        <v>68</v>
      </c>
      <c r="B101" s="73"/>
      <c r="C101" s="93" t="s">
        <v>180</v>
      </c>
      <c r="D101" s="73"/>
      <c r="E101" s="73">
        <v>2</v>
      </c>
      <c r="F101" s="73">
        <v>2</v>
      </c>
      <c r="G101" s="73">
        <v>0</v>
      </c>
      <c r="H101" s="73">
        <v>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</row>
    <row r="102" spans="1:15" s="72" customFormat="1">
      <c r="A102" s="92">
        <v>69</v>
      </c>
      <c r="B102" s="73"/>
      <c r="C102" s="93" t="s">
        <v>181</v>
      </c>
      <c r="D102" s="73"/>
      <c r="E102" s="73">
        <v>3</v>
      </c>
      <c r="F102" s="73">
        <v>2</v>
      </c>
      <c r="G102" s="73">
        <v>0</v>
      </c>
      <c r="H102" s="73">
        <v>1</v>
      </c>
      <c r="I102" s="73">
        <v>0</v>
      </c>
      <c r="J102" s="73">
        <v>1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</row>
    <row r="103" spans="1:15" s="72" customFormat="1">
      <c r="A103" s="92">
        <v>70</v>
      </c>
      <c r="B103" s="73"/>
      <c r="C103" s="93" t="s">
        <v>183</v>
      </c>
      <c r="D103" s="73"/>
      <c r="E103" s="73">
        <v>3</v>
      </c>
      <c r="F103" s="73">
        <v>1</v>
      </c>
      <c r="G103" s="73">
        <v>0</v>
      </c>
      <c r="H103" s="73">
        <v>2</v>
      </c>
      <c r="I103" s="73">
        <v>1</v>
      </c>
      <c r="J103" s="73">
        <v>0</v>
      </c>
      <c r="K103" s="73">
        <v>1</v>
      </c>
      <c r="L103" s="73">
        <v>0</v>
      </c>
      <c r="M103" s="73">
        <v>0</v>
      </c>
      <c r="N103" s="73">
        <v>0</v>
      </c>
      <c r="O103" s="73">
        <v>0</v>
      </c>
    </row>
    <row r="104" spans="1:15" s="72" customFormat="1">
      <c r="A104" s="92">
        <v>71</v>
      </c>
      <c r="B104" s="73"/>
      <c r="C104" s="93" t="s">
        <v>182</v>
      </c>
      <c r="D104" s="73"/>
      <c r="E104" s="73">
        <v>2</v>
      </c>
      <c r="F104" s="73">
        <v>0</v>
      </c>
      <c r="G104" s="73">
        <v>0</v>
      </c>
      <c r="H104" s="73">
        <v>2</v>
      </c>
      <c r="I104" s="73">
        <v>1</v>
      </c>
      <c r="J104" s="73">
        <v>0</v>
      </c>
      <c r="K104" s="73">
        <v>1</v>
      </c>
      <c r="L104" s="73">
        <v>0</v>
      </c>
      <c r="M104" s="73">
        <v>0</v>
      </c>
      <c r="N104" s="73">
        <v>0</v>
      </c>
      <c r="O104" s="73">
        <v>0</v>
      </c>
    </row>
    <row r="105" spans="1:15" s="72" customFormat="1">
      <c r="A105" s="92"/>
      <c r="B105" s="73"/>
      <c r="C105" s="93"/>
      <c r="D105" s="73"/>
      <c r="E105" s="73">
        <f>SUM(E97:E104)</f>
        <v>20</v>
      </c>
      <c r="F105" s="73">
        <f>SUM(F97:F104)</f>
        <v>10</v>
      </c>
      <c r="G105" s="73">
        <v>0</v>
      </c>
      <c r="H105" s="73">
        <f>SUM(H97:H104)</f>
        <v>10</v>
      </c>
      <c r="I105" s="73">
        <f>SUM(I97:I104)</f>
        <v>4</v>
      </c>
      <c r="J105" s="73">
        <f>SUM(J97:J104)</f>
        <v>3</v>
      </c>
      <c r="K105" s="73">
        <f>SUM(K97:K104)</f>
        <v>3</v>
      </c>
      <c r="L105" s="73">
        <v>0</v>
      </c>
      <c r="M105" s="73">
        <v>0</v>
      </c>
      <c r="N105" s="73">
        <f>SUM(N97:N104)</f>
        <v>1</v>
      </c>
      <c r="O105" s="73">
        <f>SUM(O97:O104)</f>
        <v>0</v>
      </c>
    </row>
    <row r="106" spans="1:15" s="74" customFormat="1">
      <c r="A106" s="94">
        <v>72</v>
      </c>
      <c r="B106" s="75" t="s">
        <v>39</v>
      </c>
      <c r="C106" s="95" t="s">
        <v>184</v>
      </c>
      <c r="D106" s="75"/>
      <c r="E106" s="75">
        <v>4</v>
      </c>
      <c r="F106" s="75">
        <v>4</v>
      </c>
      <c r="G106" s="75">
        <v>0</v>
      </c>
      <c r="H106" s="75">
        <v>0</v>
      </c>
      <c r="I106" s="75">
        <v>0</v>
      </c>
      <c r="J106" s="75">
        <v>0</v>
      </c>
      <c r="K106" s="75">
        <v>0</v>
      </c>
      <c r="L106" s="75">
        <v>0</v>
      </c>
      <c r="M106" s="75">
        <v>0</v>
      </c>
      <c r="N106" s="75">
        <v>0</v>
      </c>
      <c r="O106" s="75">
        <v>0</v>
      </c>
    </row>
    <row r="107" spans="1:15" s="74" customFormat="1">
      <c r="A107" s="94">
        <v>73</v>
      </c>
      <c r="B107" s="75"/>
      <c r="C107" s="95" t="s">
        <v>185</v>
      </c>
      <c r="D107" s="75"/>
      <c r="E107" s="75">
        <v>3</v>
      </c>
      <c r="F107" s="75">
        <v>1</v>
      </c>
      <c r="G107" s="75">
        <v>0</v>
      </c>
      <c r="H107" s="75">
        <v>2</v>
      </c>
      <c r="I107" s="75">
        <v>1</v>
      </c>
      <c r="J107" s="75">
        <v>1</v>
      </c>
      <c r="K107" s="75">
        <v>0</v>
      </c>
      <c r="L107" s="75">
        <v>0</v>
      </c>
      <c r="M107" s="75">
        <v>0</v>
      </c>
      <c r="N107" s="75">
        <v>0</v>
      </c>
      <c r="O107" s="75">
        <v>0</v>
      </c>
    </row>
    <row r="108" spans="1:15" s="74" customFormat="1">
      <c r="A108" s="94">
        <v>74</v>
      </c>
      <c r="B108" s="75"/>
      <c r="C108" s="95" t="s">
        <v>186</v>
      </c>
      <c r="D108" s="75"/>
      <c r="E108" s="75">
        <v>2</v>
      </c>
      <c r="F108" s="75">
        <v>2</v>
      </c>
      <c r="G108" s="75">
        <v>0</v>
      </c>
      <c r="H108" s="75">
        <v>0</v>
      </c>
      <c r="I108" s="75">
        <v>0</v>
      </c>
      <c r="J108" s="75">
        <v>0</v>
      </c>
      <c r="K108" s="75">
        <v>0</v>
      </c>
      <c r="L108" s="75">
        <v>0</v>
      </c>
      <c r="M108" s="75">
        <v>0</v>
      </c>
      <c r="N108" s="75">
        <v>0</v>
      </c>
      <c r="O108" s="75">
        <v>0</v>
      </c>
    </row>
    <row r="109" spans="1:15" s="74" customFormat="1">
      <c r="A109" s="94">
        <v>75</v>
      </c>
      <c r="B109" s="75"/>
      <c r="C109" s="95" t="s">
        <v>187</v>
      </c>
      <c r="D109" s="75"/>
      <c r="E109" s="75">
        <v>3</v>
      </c>
      <c r="F109" s="75">
        <v>3</v>
      </c>
      <c r="G109" s="75">
        <v>0</v>
      </c>
      <c r="H109" s="75">
        <v>0</v>
      </c>
      <c r="I109" s="75">
        <v>0</v>
      </c>
      <c r="J109" s="75">
        <v>0</v>
      </c>
      <c r="K109" s="75">
        <v>0</v>
      </c>
      <c r="L109" s="75">
        <v>0</v>
      </c>
      <c r="M109" s="75">
        <v>0</v>
      </c>
      <c r="N109" s="75">
        <v>0</v>
      </c>
      <c r="O109" s="75">
        <v>0</v>
      </c>
    </row>
    <row r="110" spans="1:15" s="74" customFormat="1">
      <c r="A110" s="94">
        <v>76</v>
      </c>
      <c r="B110" s="75"/>
      <c r="C110" s="95" t="s">
        <v>188</v>
      </c>
      <c r="D110" s="75"/>
      <c r="E110" s="75">
        <v>2</v>
      </c>
      <c r="F110" s="75">
        <v>2</v>
      </c>
      <c r="G110" s="75">
        <v>0</v>
      </c>
      <c r="H110" s="75">
        <v>0</v>
      </c>
      <c r="I110" s="75">
        <v>0</v>
      </c>
      <c r="J110" s="75">
        <v>0</v>
      </c>
      <c r="K110" s="75">
        <v>0</v>
      </c>
      <c r="L110" s="75">
        <v>0</v>
      </c>
      <c r="M110" s="75">
        <v>0</v>
      </c>
      <c r="N110" s="75">
        <v>0</v>
      </c>
      <c r="O110" s="75">
        <v>0</v>
      </c>
    </row>
    <row r="111" spans="1:15" s="74" customFormat="1">
      <c r="A111" s="94">
        <v>77</v>
      </c>
      <c r="B111" s="75"/>
      <c r="C111" s="95" t="s">
        <v>189</v>
      </c>
      <c r="D111" s="75"/>
      <c r="E111" s="75">
        <v>2</v>
      </c>
      <c r="F111" s="75">
        <v>1</v>
      </c>
      <c r="G111" s="75">
        <v>0</v>
      </c>
      <c r="H111" s="75">
        <v>1</v>
      </c>
      <c r="I111" s="75">
        <v>1</v>
      </c>
      <c r="J111" s="75">
        <v>0</v>
      </c>
      <c r="K111" s="75">
        <v>0</v>
      </c>
      <c r="L111" s="75">
        <v>0</v>
      </c>
      <c r="M111" s="75">
        <v>0</v>
      </c>
      <c r="N111" s="75">
        <v>1</v>
      </c>
      <c r="O111" s="75">
        <v>1</v>
      </c>
    </row>
    <row r="112" spans="1:15" s="74" customFormat="1">
      <c r="A112" s="94">
        <v>78</v>
      </c>
      <c r="B112" s="75"/>
      <c r="C112" s="95" t="s">
        <v>190</v>
      </c>
      <c r="D112" s="75"/>
      <c r="E112" s="75">
        <v>2</v>
      </c>
      <c r="F112" s="75">
        <v>1</v>
      </c>
      <c r="G112" s="75">
        <v>0</v>
      </c>
      <c r="H112" s="75">
        <v>1</v>
      </c>
      <c r="I112" s="75">
        <v>1</v>
      </c>
      <c r="J112" s="75">
        <v>0</v>
      </c>
      <c r="K112" s="75">
        <v>0</v>
      </c>
      <c r="L112" s="75">
        <v>0</v>
      </c>
      <c r="M112" s="75">
        <v>0</v>
      </c>
      <c r="N112" s="75">
        <v>0</v>
      </c>
      <c r="O112" s="75">
        <v>0</v>
      </c>
    </row>
    <row r="113" spans="1:15" s="74" customFormat="1">
      <c r="A113" s="94">
        <v>79</v>
      </c>
      <c r="B113" s="75"/>
      <c r="C113" s="95" t="s">
        <v>191</v>
      </c>
      <c r="D113" s="75"/>
      <c r="E113" s="75">
        <v>2</v>
      </c>
      <c r="F113" s="75">
        <v>0</v>
      </c>
      <c r="G113" s="75">
        <v>0</v>
      </c>
      <c r="H113" s="75">
        <v>2</v>
      </c>
      <c r="I113" s="75">
        <v>1</v>
      </c>
      <c r="J113" s="75">
        <v>1</v>
      </c>
      <c r="K113" s="75">
        <v>0</v>
      </c>
      <c r="L113" s="75">
        <v>0</v>
      </c>
      <c r="M113" s="75">
        <v>0</v>
      </c>
      <c r="N113" s="75">
        <v>1</v>
      </c>
      <c r="O113" s="75">
        <v>1</v>
      </c>
    </row>
    <row r="114" spans="1:15" s="74" customFormat="1">
      <c r="A114" s="94">
        <v>80</v>
      </c>
      <c r="B114" s="75"/>
      <c r="C114" s="95" t="s">
        <v>192</v>
      </c>
      <c r="D114" s="75"/>
      <c r="E114" s="75">
        <v>2</v>
      </c>
      <c r="F114" s="75">
        <v>0</v>
      </c>
      <c r="G114" s="75">
        <v>0</v>
      </c>
      <c r="H114" s="75">
        <v>2</v>
      </c>
      <c r="I114" s="75">
        <v>1</v>
      </c>
      <c r="J114" s="75">
        <v>1</v>
      </c>
      <c r="K114" s="75">
        <v>0</v>
      </c>
      <c r="L114" s="75">
        <v>0</v>
      </c>
      <c r="M114" s="75">
        <v>0</v>
      </c>
      <c r="N114" s="75">
        <v>0</v>
      </c>
      <c r="O114" s="75">
        <v>1</v>
      </c>
    </row>
    <row r="115" spans="1:15" s="74" customFormat="1">
      <c r="A115" s="94">
        <v>81</v>
      </c>
      <c r="B115" s="75"/>
      <c r="C115" s="95" t="s">
        <v>193</v>
      </c>
      <c r="D115" s="75"/>
      <c r="E115" s="75">
        <v>2</v>
      </c>
      <c r="F115" s="75">
        <v>0</v>
      </c>
      <c r="G115" s="75">
        <v>0</v>
      </c>
      <c r="H115" s="75">
        <v>2</v>
      </c>
      <c r="I115" s="75">
        <v>1</v>
      </c>
      <c r="J115" s="75">
        <v>1</v>
      </c>
      <c r="K115" s="75">
        <v>0</v>
      </c>
      <c r="L115" s="75">
        <v>0</v>
      </c>
      <c r="M115" s="75">
        <v>0</v>
      </c>
      <c r="N115" s="75">
        <v>0</v>
      </c>
      <c r="O115" s="75">
        <v>1</v>
      </c>
    </row>
    <row r="116" spans="1:15" s="74" customFormat="1">
      <c r="A116" s="94">
        <v>82</v>
      </c>
      <c r="B116" s="75"/>
      <c r="C116" s="95" t="s">
        <v>194</v>
      </c>
      <c r="D116" s="75"/>
      <c r="E116" s="75">
        <v>2</v>
      </c>
      <c r="F116" s="75">
        <v>0</v>
      </c>
      <c r="G116" s="75">
        <v>0</v>
      </c>
      <c r="H116" s="75">
        <v>2</v>
      </c>
      <c r="I116" s="75">
        <v>1</v>
      </c>
      <c r="J116" s="75">
        <v>1</v>
      </c>
      <c r="K116" s="75">
        <v>0</v>
      </c>
      <c r="L116" s="75">
        <v>0</v>
      </c>
      <c r="M116" s="75">
        <v>0</v>
      </c>
      <c r="N116" s="75">
        <v>1</v>
      </c>
      <c r="O116" s="75">
        <v>1</v>
      </c>
    </row>
    <row r="117" spans="1:15" s="74" customFormat="1">
      <c r="A117" s="94">
        <v>83</v>
      </c>
      <c r="B117" s="75"/>
      <c r="C117" s="95" t="s">
        <v>195</v>
      </c>
      <c r="D117" s="75"/>
      <c r="E117" s="75">
        <v>2</v>
      </c>
      <c r="F117" s="75">
        <v>0</v>
      </c>
      <c r="G117" s="75">
        <v>0</v>
      </c>
      <c r="H117" s="75">
        <v>2</v>
      </c>
      <c r="I117" s="75">
        <v>1</v>
      </c>
      <c r="J117" s="75">
        <v>1</v>
      </c>
      <c r="K117" s="75">
        <v>0</v>
      </c>
      <c r="L117" s="75">
        <v>0</v>
      </c>
      <c r="M117" s="75">
        <v>0</v>
      </c>
      <c r="N117" s="75">
        <v>0</v>
      </c>
      <c r="O117" s="75">
        <v>1</v>
      </c>
    </row>
    <row r="118" spans="1:15" s="74" customFormat="1">
      <c r="A118" s="94">
        <v>84</v>
      </c>
      <c r="B118" s="75"/>
      <c r="C118" s="95" t="s">
        <v>196</v>
      </c>
      <c r="D118" s="75"/>
      <c r="E118" s="75">
        <v>2</v>
      </c>
      <c r="F118" s="75">
        <v>0</v>
      </c>
      <c r="G118" s="75">
        <v>0</v>
      </c>
      <c r="H118" s="75">
        <v>2</v>
      </c>
      <c r="I118" s="75">
        <v>1</v>
      </c>
      <c r="J118" s="75">
        <v>1</v>
      </c>
      <c r="K118" s="75">
        <v>0</v>
      </c>
      <c r="L118" s="75">
        <v>0</v>
      </c>
      <c r="M118" s="75">
        <v>0</v>
      </c>
      <c r="N118" s="75">
        <v>0</v>
      </c>
      <c r="O118" s="75">
        <v>1</v>
      </c>
    </row>
    <row r="119" spans="1:15" s="74" customFormat="1">
      <c r="A119" s="94">
        <v>85</v>
      </c>
      <c r="B119" s="75"/>
      <c r="C119" s="95" t="s">
        <v>197</v>
      </c>
      <c r="D119" s="75"/>
      <c r="E119" s="75">
        <v>2</v>
      </c>
      <c r="F119" s="75">
        <v>0</v>
      </c>
      <c r="G119" s="75">
        <v>0</v>
      </c>
      <c r="H119" s="75">
        <v>2</v>
      </c>
      <c r="I119" s="75">
        <v>1</v>
      </c>
      <c r="J119" s="75">
        <v>1</v>
      </c>
      <c r="K119" s="75">
        <v>0</v>
      </c>
      <c r="L119" s="75">
        <v>0</v>
      </c>
      <c r="M119" s="75">
        <v>0</v>
      </c>
      <c r="N119" s="75">
        <v>0</v>
      </c>
      <c r="O119" s="75">
        <v>1</v>
      </c>
    </row>
    <row r="120" spans="1:15" s="74" customFormat="1">
      <c r="A120" s="94">
        <v>86</v>
      </c>
      <c r="B120" s="75"/>
      <c r="C120" s="95" t="s">
        <v>198</v>
      </c>
      <c r="D120" s="75"/>
      <c r="E120" s="75">
        <v>2</v>
      </c>
      <c r="F120" s="75">
        <v>0</v>
      </c>
      <c r="G120" s="75">
        <v>0</v>
      </c>
      <c r="H120" s="75">
        <v>2</v>
      </c>
      <c r="I120" s="75">
        <v>1</v>
      </c>
      <c r="J120" s="75">
        <v>1</v>
      </c>
      <c r="K120" s="75">
        <v>0</v>
      </c>
      <c r="L120" s="75">
        <v>0</v>
      </c>
      <c r="M120" s="75">
        <v>0</v>
      </c>
      <c r="N120" s="75">
        <v>1</v>
      </c>
      <c r="O120" s="75">
        <v>1</v>
      </c>
    </row>
    <row r="121" spans="1:15" s="74" customFormat="1">
      <c r="A121" s="94">
        <v>87</v>
      </c>
      <c r="B121" s="75"/>
      <c r="C121" s="95" t="s">
        <v>199</v>
      </c>
      <c r="D121" s="75"/>
      <c r="E121" s="75">
        <v>2</v>
      </c>
      <c r="F121" s="75">
        <v>0</v>
      </c>
      <c r="G121" s="75">
        <v>0</v>
      </c>
      <c r="H121" s="75">
        <v>2</v>
      </c>
      <c r="I121" s="75">
        <v>1</v>
      </c>
      <c r="J121" s="75">
        <v>1</v>
      </c>
      <c r="K121" s="75">
        <v>0</v>
      </c>
      <c r="L121" s="75">
        <v>0</v>
      </c>
      <c r="M121" s="75">
        <v>0</v>
      </c>
      <c r="N121" s="75">
        <v>1</v>
      </c>
      <c r="O121" s="75">
        <v>1</v>
      </c>
    </row>
    <row r="122" spans="1:15" s="74" customFormat="1">
      <c r="A122" s="94">
        <v>88</v>
      </c>
      <c r="B122" s="75"/>
      <c r="C122" s="95" t="s">
        <v>200</v>
      </c>
      <c r="D122" s="75"/>
      <c r="E122" s="75">
        <v>2</v>
      </c>
      <c r="F122" s="75">
        <v>1</v>
      </c>
      <c r="G122" s="75">
        <v>0</v>
      </c>
      <c r="H122" s="75">
        <v>1</v>
      </c>
      <c r="I122" s="75">
        <v>1</v>
      </c>
      <c r="J122" s="75">
        <v>0</v>
      </c>
      <c r="K122" s="75">
        <v>0</v>
      </c>
      <c r="L122" s="75">
        <v>0</v>
      </c>
      <c r="M122" s="75">
        <v>0</v>
      </c>
      <c r="N122" s="75">
        <v>0</v>
      </c>
      <c r="O122" s="75">
        <v>1</v>
      </c>
    </row>
    <row r="123" spans="1:15" s="74" customFormat="1">
      <c r="A123" s="94">
        <v>89</v>
      </c>
      <c r="B123" s="75"/>
      <c r="C123" s="95" t="s">
        <v>201</v>
      </c>
      <c r="D123" s="75"/>
      <c r="E123" s="75">
        <v>2</v>
      </c>
      <c r="F123" s="75">
        <v>0</v>
      </c>
      <c r="G123" s="75">
        <v>0</v>
      </c>
      <c r="H123" s="75">
        <v>2</v>
      </c>
      <c r="I123" s="75">
        <v>1</v>
      </c>
      <c r="J123" s="75">
        <v>1</v>
      </c>
      <c r="K123" s="75">
        <v>0</v>
      </c>
      <c r="L123" s="75">
        <v>0</v>
      </c>
      <c r="M123" s="75">
        <v>0</v>
      </c>
      <c r="N123" s="75">
        <v>0</v>
      </c>
      <c r="O123" s="75">
        <v>1</v>
      </c>
    </row>
    <row r="124" spans="1:15" s="74" customFormat="1">
      <c r="A124" s="94"/>
      <c r="B124" s="75"/>
      <c r="C124" s="95"/>
      <c r="D124" s="75" t="s">
        <v>74</v>
      </c>
      <c r="E124" s="75">
        <f t="shared" ref="E124:O124" si="3">SUM(E106:E123)</f>
        <v>40</v>
      </c>
      <c r="F124" s="75">
        <f t="shared" si="3"/>
        <v>15</v>
      </c>
      <c r="G124" s="75">
        <v>0</v>
      </c>
      <c r="H124" s="75">
        <f t="shared" si="3"/>
        <v>25</v>
      </c>
      <c r="I124" s="75">
        <f t="shared" si="3"/>
        <v>14</v>
      </c>
      <c r="J124" s="75">
        <f t="shared" si="3"/>
        <v>11</v>
      </c>
      <c r="K124" s="75">
        <f t="shared" si="3"/>
        <v>0</v>
      </c>
      <c r="L124" s="75">
        <f t="shared" si="3"/>
        <v>0</v>
      </c>
      <c r="M124" s="75">
        <f t="shared" si="3"/>
        <v>0</v>
      </c>
      <c r="N124" s="75">
        <f t="shared" si="3"/>
        <v>5</v>
      </c>
      <c r="O124" s="75">
        <f t="shared" si="3"/>
        <v>12</v>
      </c>
    </row>
    <row r="125" spans="1:15">
      <c r="A125" s="10"/>
      <c r="B125" s="11"/>
      <c r="C125" s="12"/>
      <c r="D125" s="11"/>
      <c r="E125" s="11"/>
      <c r="F125" s="11"/>
      <c r="G125" s="11"/>
      <c r="H125" s="11"/>
      <c r="I125" s="11"/>
      <c r="J125" s="12"/>
      <c r="K125" s="12"/>
      <c r="L125" s="12"/>
      <c r="M125" s="12"/>
      <c r="N125" s="9"/>
      <c r="O125" s="9"/>
    </row>
    <row r="126" spans="1:15">
      <c r="A126" s="146" t="s">
        <v>227</v>
      </c>
      <c r="B126" s="147"/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  <c r="M126" s="148"/>
    </row>
    <row r="127" spans="1:15">
      <c r="A127" s="185" t="s">
        <v>0</v>
      </c>
      <c r="B127" s="185" t="s">
        <v>2</v>
      </c>
      <c r="C127" s="185" t="s">
        <v>1</v>
      </c>
      <c r="D127" s="185" t="s">
        <v>224</v>
      </c>
      <c r="E127" s="185" t="s">
        <v>4</v>
      </c>
      <c r="F127" s="185" t="s">
        <v>225</v>
      </c>
      <c r="G127" s="185" t="s">
        <v>5</v>
      </c>
      <c r="H127" s="185" t="s">
        <v>6</v>
      </c>
      <c r="I127" s="8" t="s">
        <v>8</v>
      </c>
      <c r="J127" s="8"/>
      <c r="K127" s="8"/>
      <c r="L127" s="8"/>
      <c r="M127" s="8"/>
    </row>
    <row r="128" spans="1:15">
      <c r="A128" s="185"/>
      <c r="B128" s="185"/>
      <c r="C128" s="185"/>
      <c r="D128" s="185"/>
      <c r="E128" s="185"/>
      <c r="F128" s="185"/>
      <c r="G128" s="185"/>
      <c r="H128" s="185"/>
      <c r="I128" s="54">
        <v>65</v>
      </c>
      <c r="J128" s="54">
        <v>66</v>
      </c>
      <c r="K128" s="54">
        <v>67</v>
      </c>
      <c r="L128" s="54">
        <v>68</v>
      </c>
      <c r="M128" s="54">
        <v>69</v>
      </c>
    </row>
    <row r="129" spans="1:13">
      <c r="A129" s="37">
        <v>1</v>
      </c>
      <c r="B129" s="186" t="s">
        <v>16</v>
      </c>
      <c r="C129" s="186"/>
      <c r="D129" s="37"/>
      <c r="E129" s="37"/>
      <c r="F129" s="37"/>
      <c r="G129" s="37"/>
      <c r="H129" s="37"/>
      <c r="I129" s="37"/>
      <c r="J129" s="37"/>
      <c r="K129" s="37"/>
      <c r="L129" s="37"/>
      <c r="M129" s="37"/>
    </row>
    <row r="130" spans="1:13">
      <c r="A130" s="37">
        <v>2</v>
      </c>
      <c r="B130" s="186" t="s">
        <v>43</v>
      </c>
      <c r="C130" s="186" t="s">
        <v>44</v>
      </c>
      <c r="D130" s="37"/>
      <c r="E130" s="37">
        <v>2</v>
      </c>
      <c r="F130" s="37">
        <v>1</v>
      </c>
      <c r="G130" s="37">
        <v>1</v>
      </c>
      <c r="H130" s="37">
        <v>0</v>
      </c>
      <c r="I130" s="37">
        <v>1</v>
      </c>
      <c r="J130" s="37">
        <v>0</v>
      </c>
      <c r="K130" s="37">
        <v>0</v>
      </c>
      <c r="L130" s="37">
        <v>0</v>
      </c>
      <c r="M130" s="37">
        <v>0</v>
      </c>
    </row>
    <row r="131" spans="1:13">
      <c r="A131" s="37">
        <v>3</v>
      </c>
      <c r="B131" s="186" t="s">
        <v>41</v>
      </c>
      <c r="C131" s="186" t="s">
        <v>229</v>
      </c>
      <c r="D131" s="37"/>
      <c r="E131" s="37">
        <v>2</v>
      </c>
      <c r="F131" s="37">
        <v>1</v>
      </c>
      <c r="G131" s="37">
        <v>1</v>
      </c>
      <c r="H131" s="37">
        <v>0</v>
      </c>
      <c r="I131" s="37">
        <v>0</v>
      </c>
      <c r="J131" s="37">
        <v>1</v>
      </c>
      <c r="K131" s="37">
        <v>0</v>
      </c>
      <c r="L131" s="37">
        <v>0</v>
      </c>
      <c r="M131" s="37">
        <v>0</v>
      </c>
    </row>
    <row r="132" spans="1:13">
      <c r="A132" s="37">
        <v>4</v>
      </c>
      <c r="B132" s="186" t="s">
        <v>12</v>
      </c>
      <c r="C132" s="186" t="s">
        <v>13</v>
      </c>
      <c r="D132" s="37"/>
      <c r="E132" s="37">
        <v>3</v>
      </c>
      <c r="F132" s="37">
        <v>0</v>
      </c>
      <c r="G132" s="37">
        <v>3</v>
      </c>
      <c r="H132" s="37">
        <v>0</v>
      </c>
      <c r="I132" s="37">
        <v>1</v>
      </c>
      <c r="J132" s="37">
        <v>0</v>
      </c>
      <c r="K132" s="37">
        <v>1</v>
      </c>
      <c r="L132" s="37">
        <v>1</v>
      </c>
      <c r="M132" s="37">
        <v>0</v>
      </c>
    </row>
    <row r="133" spans="1:13">
      <c r="A133" s="37">
        <v>5</v>
      </c>
      <c r="B133" s="186" t="s">
        <v>42</v>
      </c>
      <c r="C133" s="186" t="s">
        <v>45</v>
      </c>
      <c r="D133" s="37"/>
      <c r="E133" s="37">
        <v>2</v>
      </c>
      <c r="F133" s="37">
        <v>2</v>
      </c>
      <c r="G133" s="37">
        <v>0</v>
      </c>
      <c r="H133" s="37">
        <v>0</v>
      </c>
      <c r="I133" s="37">
        <v>0</v>
      </c>
      <c r="J133" s="37">
        <v>0</v>
      </c>
      <c r="K133" s="37">
        <v>0</v>
      </c>
      <c r="L133" s="37">
        <v>0</v>
      </c>
      <c r="M133" s="37">
        <v>0</v>
      </c>
    </row>
    <row r="134" spans="1:13">
      <c r="A134" s="37"/>
      <c r="B134" s="186"/>
      <c r="C134" s="186" t="s">
        <v>169</v>
      </c>
      <c r="D134" s="37"/>
      <c r="E134" s="37">
        <v>2</v>
      </c>
      <c r="F134" s="37">
        <v>1</v>
      </c>
      <c r="G134" s="37">
        <v>1</v>
      </c>
      <c r="H134" s="37">
        <v>0</v>
      </c>
      <c r="I134" s="37">
        <v>0</v>
      </c>
      <c r="J134" s="37">
        <v>0</v>
      </c>
      <c r="K134" s="37">
        <v>1</v>
      </c>
      <c r="L134" s="37">
        <v>0</v>
      </c>
      <c r="M134" s="37">
        <v>0</v>
      </c>
    </row>
    <row r="135" spans="1:13">
      <c r="A135" s="37">
        <v>6</v>
      </c>
      <c r="B135" s="186" t="s">
        <v>47</v>
      </c>
      <c r="C135" s="186"/>
      <c r="D135" s="37"/>
      <c r="E135" s="37"/>
      <c r="F135" s="37"/>
      <c r="G135" s="37"/>
      <c r="H135" s="37"/>
      <c r="I135" s="37"/>
      <c r="J135" s="37"/>
      <c r="K135" s="37"/>
      <c r="L135" s="37"/>
      <c r="M135" s="37"/>
    </row>
    <row r="136" spans="1:13">
      <c r="A136" s="37">
        <v>7</v>
      </c>
      <c r="B136" s="186" t="s">
        <v>39</v>
      </c>
      <c r="C136" s="186"/>
      <c r="D136" s="37"/>
      <c r="E136" s="37"/>
      <c r="F136" s="37"/>
      <c r="G136" s="37"/>
      <c r="H136" s="37"/>
      <c r="I136" s="37"/>
      <c r="J136" s="37"/>
      <c r="K136" s="37"/>
      <c r="L136" s="37"/>
      <c r="M136" s="37"/>
    </row>
    <row r="137" spans="1:13">
      <c r="A137" s="37"/>
      <c r="B137" s="37"/>
      <c r="C137" s="165"/>
      <c r="D137" s="37" t="s">
        <v>74</v>
      </c>
      <c r="E137" s="37">
        <v>11</v>
      </c>
      <c r="F137" s="37">
        <v>5</v>
      </c>
      <c r="G137" s="37">
        <v>6</v>
      </c>
      <c r="H137" s="37">
        <v>0</v>
      </c>
      <c r="I137" s="37">
        <v>2</v>
      </c>
      <c r="J137" s="37">
        <v>1</v>
      </c>
      <c r="K137" s="37">
        <v>2</v>
      </c>
      <c r="L137" s="37">
        <v>1</v>
      </c>
      <c r="M137" s="37">
        <v>0</v>
      </c>
    </row>
  </sheetData>
  <mergeCells count="42">
    <mergeCell ref="B28:B29"/>
    <mergeCell ref="A126:M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D28:D29"/>
    <mergeCell ref="E28:E29"/>
    <mergeCell ref="A1:N1"/>
    <mergeCell ref="A2:N2"/>
    <mergeCell ref="F3:F4"/>
    <mergeCell ref="G3:G4"/>
    <mergeCell ref="H3:H4"/>
    <mergeCell ref="I3:N3"/>
    <mergeCell ref="A3:A4"/>
    <mergeCell ref="B3:B4"/>
    <mergeCell ref="C3:C4"/>
    <mergeCell ref="D3:D4"/>
    <mergeCell ref="E3:E4"/>
    <mergeCell ref="A27:O27"/>
    <mergeCell ref="C28:C29"/>
    <mergeCell ref="A28:A29"/>
    <mergeCell ref="I28:M28"/>
    <mergeCell ref="O28:O29"/>
    <mergeCell ref="N28:N29"/>
    <mergeCell ref="A15:N15"/>
    <mergeCell ref="I16:N16"/>
    <mergeCell ref="A16:A17"/>
    <mergeCell ref="B16:B17"/>
    <mergeCell ref="C16:C17"/>
    <mergeCell ref="D16:D17"/>
    <mergeCell ref="E16:E17"/>
    <mergeCell ref="F28:F29"/>
    <mergeCell ref="G28:G29"/>
    <mergeCell ref="H28:H29"/>
    <mergeCell ref="G16:G17"/>
    <mergeCell ref="H16:H17"/>
    <mergeCell ref="F16:F17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11"/>
  <sheetViews>
    <sheetView topLeftCell="A28" zoomScale="70" zoomScaleNormal="70" workbookViewId="0">
      <selection activeCell="M50" sqref="A39:M50"/>
    </sheetView>
  </sheetViews>
  <sheetFormatPr defaultColWidth="9" defaultRowHeight="18"/>
  <cols>
    <col min="1" max="1" width="5.26953125" style="2" customWidth="1"/>
    <col min="2" max="2" width="13.08984375" style="2" customWidth="1"/>
    <col min="3" max="3" width="15.90625" style="39" customWidth="1"/>
    <col min="4" max="4" width="52.08984375" style="2" customWidth="1"/>
    <col min="5" max="6" width="11.7265625" style="2" customWidth="1"/>
    <col min="7" max="7" width="17.7265625" style="2" customWidth="1"/>
    <col min="8" max="8" width="8.26953125" style="2" customWidth="1"/>
    <col min="9" max="9" width="5.7265625" style="2" customWidth="1"/>
    <col min="10" max="10" width="5.453125" style="39" customWidth="1"/>
    <col min="11" max="11" width="6" style="39" customWidth="1"/>
    <col min="12" max="12" width="5.453125" style="39" customWidth="1"/>
    <col min="13" max="13" width="8.26953125" style="39" customWidth="1"/>
    <col min="14" max="14" width="24.36328125" style="39" customWidth="1"/>
    <col min="15" max="15" width="22.08984375" style="39" customWidth="1"/>
    <col min="16" max="16384" width="9" style="39"/>
  </cols>
  <sheetData>
    <row r="1" spans="1:14">
      <c r="A1" s="133" t="s">
        <v>211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4"/>
    </row>
    <row r="2" spans="1:14">
      <c r="A2" s="167" t="s">
        <v>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9"/>
      <c r="N2" s="134"/>
    </row>
    <row r="3" spans="1:14" s="4" customFormat="1">
      <c r="A3" s="135" t="s">
        <v>0</v>
      </c>
      <c r="B3" s="135" t="s">
        <v>2</v>
      </c>
      <c r="C3" s="135" t="s">
        <v>1</v>
      </c>
      <c r="D3" s="135" t="s">
        <v>3</v>
      </c>
      <c r="E3" s="135" t="s">
        <v>4</v>
      </c>
      <c r="F3" s="136" t="s">
        <v>225</v>
      </c>
      <c r="G3" s="135" t="s">
        <v>5</v>
      </c>
      <c r="H3" s="135" t="s">
        <v>6</v>
      </c>
      <c r="I3" s="163" t="s">
        <v>8</v>
      </c>
      <c r="J3" s="164"/>
      <c r="K3" s="164"/>
      <c r="L3" s="164"/>
      <c r="M3" s="171"/>
      <c r="N3" s="137"/>
    </row>
    <row r="4" spans="1:14" s="6" customFormat="1">
      <c r="A4" s="138"/>
      <c r="B4" s="138"/>
      <c r="C4" s="138"/>
      <c r="D4" s="138"/>
      <c r="E4" s="138"/>
      <c r="F4" s="139"/>
      <c r="G4" s="138"/>
      <c r="H4" s="138"/>
      <c r="I4" s="128">
        <v>65</v>
      </c>
      <c r="J4" s="128">
        <v>66</v>
      </c>
      <c r="K4" s="128">
        <v>67</v>
      </c>
      <c r="L4" s="128">
        <v>68</v>
      </c>
      <c r="M4" s="128">
        <v>69</v>
      </c>
      <c r="N4" s="140"/>
    </row>
    <row r="5" spans="1:14" s="3" customFormat="1">
      <c r="A5" s="128">
        <v>1</v>
      </c>
      <c r="B5" s="131" t="s">
        <v>16</v>
      </c>
      <c r="C5" s="131" t="s">
        <v>18</v>
      </c>
      <c r="D5" s="132" t="s">
        <v>223</v>
      </c>
      <c r="E5" s="128">
        <v>5</v>
      </c>
      <c r="F5" s="128">
        <v>4</v>
      </c>
      <c r="G5" s="128">
        <v>0</v>
      </c>
      <c r="H5" s="128">
        <v>1</v>
      </c>
      <c r="I5" s="128">
        <v>0</v>
      </c>
      <c r="J5" s="128">
        <v>0</v>
      </c>
      <c r="K5" s="128">
        <v>0</v>
      </c>
      <c r="L5" s="128">
        <v>0</v>
      </c>
      <c r="M5" s="128">
        <v>0</v>
      </c>
      <c r="N5" s="141"/>
    </row>
    <row r="6" spans="1:14" s="52" customFormat="1">
      <c r="A6" s="128">
        <v>2</v>
      </c>
      <c r="B6" s="131" t="s">
        <v>39</v>
      </c>
      <c r="C6" s="131" t="s">
        <v>40</v>
      </c>
      <c r="D6" s="132" t="s">
        <v>223</v>
      </c>
      <c r="E6" s="128">
        <v>1</v>
      </c>
      <c r="F6" s="128">
        <v>0</v>
      </c>
      <c r="G6" s="128">
        <v>0</v>
      </c>
      <c r="H6" s="128">
        <v>1</v>
      </c>
      <c r="I6" s="128">
        <v>0</v>
      </c>
      <c r="J6" s="128">
        <v>0</v>
      </c>
      <c r="K6" s="128">
        <v>0</v>
      </c>
      <c r="L6" s="128">
        <v>0</v>
      </c>
      <c r="M6" s="128">
        <v>0</v>
      </c>
      <c r="N6" s="142"/>
    </row>
    <row r="7" spans="1:14" s="3" customFormat="1">
      <c r="A7" s="128">
        <v>3</v>
      </c>
      <c r="B7" s="131" t="s">
        <v>43</v>
      </c>
      <c r="C7" s="131" t="s">
        <v>44</v>
      </c>
      <c r="D7" s="132" t="s">
        <v>223</v>
      </c>
      <c r="E7" s="128">
        <v>0</v>
      </c>
      <c r="F7" s="128">
        <v>0</v>
      </c>
      <c r="G7" s="128">
        <v>0</v>
      </c>
      <c r="H7" s="128">
        <v>0</v>
      </c>
      <c r="I7" s="128">
        <v>0</v>
      </c>
      <c r="J7" s="128">
        <v>0</v>
      </c>
      <c r="K7" s="128">
        <v>0</v>
      </c>
      <c r="L7" s="128">
        <v>0</v>
      </c>
      <c r="M7" s="128">
        <v>0</v>
      </c>
      <c r="N7" s="141"/>
    </row>
    <row r="8" spans="1:14" s="52" customFormat="1">
      <c r="A8" s="128">
        <v>4</v>
      </c>
      <c r="B8" s="131" t="s">
        <v>41</v>
      </c>
      <c r="C8" s="131" t="s">
        <v>46</v>
      </c>
      <c r="D8" s="132" t="s">
        <v>223</v>
      </c>
      <c r="E8" s="128">
        <v>1</v>
      </c>
      <c r="F8" s="128">
        <v>0</v>
      </c>
      <c r="G8" s="128">
        <v>0</v>
      </c>
      <c r="H8" s="128">
        <v>1</v>
      </c>
      <c r="I8" s="128">
        <v>0</v>
      </c>
      <c r="J8" s="128">
        <v>0</v>
      </c>
      <c r="K8" s="128">
        <v>0</v>
      </c>
      <c r="L8" s="128">
        <v>0</v>
      </c>
      <c r="M8" s="128">
        <v>0</v>
      </c>
      <c r="N8" s="142"/>
    </row>
    <row r="9" spans="1:14" s="3" customFormat="1">
      <c r="A9" s="128"/>
      <c r="B9" s="131"/>
      <c r="C9" s="131" t="s">
        <v>46</v>
      </c>
      <c r="D9" s="132" t="s">
        <v>226</v>
      </c>
      <c r="E9" s="128">
        <v>1</v>
      </c>
      <c r="F9" s="128">
        <v>1</v>
      </c>
      <c r="G9" s="128">
        <v>0</v>
      </c>
      <c r="H9" s="128">
        <v>0</v>
      </c>
      <c r="I9" s="128">
        <v>0</v>
      </c>
      <c r="J9" s="128">
        <v>0</v>
      </c>
      <c r="K9" s="128">
        <v>0</v>
      </c>
      <c r="L9" s="128">
        <v>0</v>
      </c>
      <c r="M9" s="128">
        <v>0</v>
      </c>
      <c r="N9" s="141"/>
    </row>
    <row r="10" spans="1:14" s="3" customFormat="1">
      <c r="A10" s="128">
        <v>5</v>
      </c>
      <c r="B10" s="131" t="s">
        <v>42</v>
      </c>
      <c r="C10" s="131" t="s">
        <v>45</v>
      </c>
      <c r="D10" s="132" t="s">
        <v>223</v>
      </c>
      <c r="E10" s="128">
        <v>1</v>
      </c>
      <c r="F10" s="128">
        <v>0</v>
      </c>
      <c r="G10" s="128">
        <v>1</v>
      </c>
      <c r="H10" s="128">
        <v>0</v>
      </c>
      <c r="I10" s="128">
        <v>1</v>
      </c>
      <c r="J10" s="128">
        <v>0</v>
      </c>
      <c r="K10" s="128">
        <v>0</v>
      </c>
      <c r="L10" s="128">
        <v>0</v>
      </c>
      <c r="M10" s="128">
        <v>0</v>
      </c>
      <c r="N10" s="141"/>
    </row>
    <row r="11" spans="1:14" s="3" customFormat="1">
      <c r="A11" s="128">
        <v>6</v>
      </c>
      <c r="B11" s="131" t="s">
        <v>47</v>
      </c>
      <c r="C11" s="131" t="s">
        <v>48</v>
      </c>
      <c r="D11" s="132" t="s">
        <v>223</v>
      </c>
      <c r="E11" s="128">
        <v>0</v>
      </c>
      <c r="F11" s="128">
        <v>0</v>
      </c>
      <c r="G11" s="128">
        <v>0</v>
      </c>
      <c r="H11" s="128">
        <v>0</v>
      </c>
      <c r="I11" s="128">
        <v>0</v>
      </c>
      <c r="J11" s="128">
        <v>0</v>
      </c>
      <c r="K11" s="128">
        <v>0</v>
      </c>
      <c r="L11" s="128">
        <v>0</v>
      </c>
      <c r="M11" s="128">
        <v>0</v>
      </c>
      <c r="N11" s="141"/>
    </row>
    <row r="12" spans="1:14" s="3" customFormat="1">
      <c r="A12" s="128">
        <v>7</v>
      </c>
      <c r="B12" s="131" t="s">
        <v>12</v>
      </c>
      <c r="C12" s="131" t="s">
        <v>13</v>
      </c>
      <c r="D12" s="128" t="s">
        <v>223</v>
      </c>
      <c r="E12" s="128">
        <v>1</v>
      </c>
      <c r="F12" s="128">
        <v>0</v>
      </c>
      <c r="G12" s="128">
        <v>1</v>
      </c>
      <c r="H12" s="128">
        <v>0</v>
      </c>
      <c r="I12" s="128">
        <v>0</v>
      </c>
      <c r="J12" s="128">
        <v>0</v>
      </c>
      <c r="K12" s="128">
        <v>1</v>
      </c>
      <c r="L12" s="128">
        <v>0</v>
      </c>
      <c r="M12" s="128">
        <v>0</v>
      </c>
      <c r="N12" s="141"/>
    </row>
    <row r="13" spans="1:14" s="3" customFormat="1">
      <c r="A13" s="126"/>
      <c r="B13" s="126"/>
      <c r="C13" s="126"/>
      <c r="D13" s="126" t="s">
        <v>74</v>
      </c>
      <c r="E13" s="126">
        <v>10</v>
      </c>
      <c r="F13" s="126">
        <v>5</v>
      </c>
      <c r="G13" s="126">
        <v>2</v>
      </c>
      <c r="H13" s="126">
        <v>3</v>
      </c>
      <c r="I13" s="126">
        <v>1</v>
      </c>
      <c r="J13" s="126">
        <v>0</v>
      </c>
      <c r="K13" s="126">
        <v>1</v>
      </c>
      <c r="L13" s="126">
        <v>0</v>
      </c>
      <c r="M13" s="126">
        <v>0</v>
      </c>
      <c r="N13" s="141"/>
    </row>
    <row r="14" spans="1:14" s="3" customFormat="1">
      <c r="A14" s="129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41"/>
    </row>
    <row r="15" spans="1:14">
      <c r="A15" s="143" t="s">
        <v>9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34"/>
    </row>
    <row r="16" spans="1:14" s="4" customFormat="1">
      <c r="A16" s="136" t="s">
        <v>0</v>
      </c>
      <c r="B16" s="136" t="s">
        <v>2</v>
      </c>
      <c r="C16" s="136" t="s">
        <v>1</v>
      </c>
      <c r="D16" s="135" t="s">
        <v>3</v>
      </c>
      <c r="E16" s="136" t="s">
        <v>4</v>
      </c>
      <c r="F16" s="136" t="s">
        <v>225</v>
      </c>
      <c r="G16" s="136" t="s">
        <v>5</v>
      </c>
      <c r="H16" s="136" t="s">
        <v>6</v>
      </c>
      <c r="I16" s="145" t="s">
        <v>8</v>
      </c>
      <c r="J16" s="145"/>
      <c r="K16" s="145"/>
      <c r="L16" s="145"/>
      <c r="M16" s="145"/>
      <c r="N16" s="137"/>
    </row>
    <row r="17" spans="1:15" s="6" customFormat="1">
      <c r="A17" s="139"/>
      <c r="B17" s="139"/>
      <c r="C17" s="139"/>
      <c r="D17" s="138"/>
      <c r="E17" s="139"/>
      <c r="F17" s="139"/>
      <c r="G17" s="139"/>
      <c r="H17" s="139"/>
      <c r="I17" s="128">
        <v>65</v>
      </c>
      <c r="J17" s="128">
        <v>66</v>
      </c>
      <c r="K17" s="128">
        <v>67</v>
      </c>
      <c r="L17" s="128">
        <v>68</v>
      </c>
      <c r="M17" s="128">
        <v>69</v>
      </c>
      <c r="N17" s="140"/>
    </row>
    <row r="18" spans="1:15" s="3" customFormat="1">
      <c r="A18" s="126">
        <v>1</v>
      </c>
      <c r="B18" s="127" t="s">
        <v>16</v>
      </c>
      <c r="C18" s="127" t="s">
        <v>18</v>
      </c>
      <c r="D18" s="126" t="s">
        <v>17</v>
      </c>
      <c r="E18" s="126">
        <v>3</v>
      </c>
      <c r="F18" s="126">
        <v>2</v>
      </c>
      <c r="G18" s="126">
        <v>0</v>
      </c>
      <c r="H18" s="126">
        <v>1</v>
      </c>
      <c r="I18" s="126">
        <v>0</v>
      </c>
      <c r="J18" s="126">
        <v>0</v>
      </c>
      <c r="K18" s="126">
        <v>1</v>
      </c>
      <c r="L18" s="126">
        <v>0</v>
      </c>
      <c r="M18" s="126">
        <v>0</v>
      </c>
      <c r="N18" s="141"/>
    </row>
    <row r="19" spans="1:15" s="52" customFormat="1">
      <c r="A19" s="126">
        <v>2</v>
      </c>
      <c r="B19" s="127" t="s">
        <v>39</v>
      </c>
      <c r="C19" s="127" t="s">
        <v>40</v>
      </c>
      <c r="D19" s="126" t="s">
        <v>17</v>
      </c>
      <c r="E19" s="126">
        <v>1</v>
      </c>
      <c r="F19" s="126">
        <v>0</v>
      </c>
      <c r="G19" s="126">
        <v>0</v>
      </c>
      <c r="H19" s="126">
        <v>1</v>
      </c>
      <c r="I19" s="126">
        <v>0</v>
      </c>
      <c r="J19" s="126">
        <v>1</v>
      </c>
      <c r="K19" s="126">
        <v>0</v>
      </c>
      <c r="L19" s="126">
        <v>0</v>
      </c>
      <c r="M19" s="126">
        <v>0</v>
      </c>
      <c r="N19" s="142"/>
    </row>
    <row r="20" spans="1:15" s="3" customFormat="1">
      <c r="A20" s="126">
        <v>3</v>
      </c>
      <c r="B20" s="127" t="s">
        <v>43</v>
      </c>
      <c r="C20" s="127" t="s">
        <v>44</v>
      </c>
      <c r="D20" s="126" t="s">
        <v>17</v>
      </c>
      <c r="E20" s="126">
        <v>1</v>
      </c>
      <c r="F20" s="126">
        <v>0</v>
      </c>
      <c r="G20" s="126">
        <v>0</v>
      </c>
      <c r="H20" s="126">
        <v>1</v>
      </c>
      <c r="I20" s="126">
        <v>0</v>
      </c>
      <c r="J20" s="126">
        <v>1</v>
      </c>
      <c r="K20" s="126">
        <v>0</v>
      </c>
      <c r="L20" s="126">
        <v>0</v>
      </c>
      <c r="M20" s="126">
        <v>0</v>
      </c>
      <c r="N20" s="141"/>
    </row>
    <row r="21" spans="1:15" s="3" customFormat="1">
      <c r="A21" s="126">
        <v>4</v>
      </c>
      <c r="B21" s="127" t="s">
        <v>41</v>
      </c>
      <c r="C21" s="127" t="s">
        <v>46</v>
      </c>
      <c r="D21" s="126" t="s">
        <v>17</v>
      </c>
      <c r="E21" s="126">
        <v>1</v>
      </c>
      <c r="F21" s="126">
        <v>0</v>
      </c>
      <c r="G21" s="126">
        <v>0</v>
      </c>
      <c r="H21" s="126">
        <v>1</v>
      </c>
      <c r="I21" s="126">
        <v>0</v>
      </c>
      <c r="J21" s="126">
        <v>0</v>
      </c>
      <c r="K21" s="126">
        <v>0</v>
      </c>
      <c r="L21" s="126">
        <v>1</v>
      </c>
      <c r="M21" s="126">
        <v>0</v>
      </c>
      <c r="N21" s="141"/>
    </row>
    <row r="22" spans="1:15" s="3" customFormat="1">
      <c r="A22" s="126">
        <v>5</v>
      </c>
      <c r="B22" s="127" t="s">
        <v>42</v>
      </c>
      <c r="C22" s="127" t="s">
        <v>45</v>
      </c>
      <c r="D22" s="126" t="s">
        <v>17</v>
      </c>
      <c r="E22" s="126">
        <v>1</v>
      </c>
      <c r="F22" s="126">
        <v>0</v>
      </c>
      <c r="G22" s="126">
        <v>0</v>
      </c>
      <c r="H22" s="126">
        <v>1</v>
      </c>
      <c r="I22" s="126">
        <v>0</v>
      </c>
      <c r="J22" s="126">
        <v>0</v>
      </c>
      <c r="K22" s="126">
        <v>0</v>
      </c>
      <c r="L22" s="126">
        <v>1</v>
      </c>
      <c r="M22" s="126">
        <v>0</v>
      </c>
      <c r="N22" s="141"/>
    </row>
    <row r="23" spans="1:15" s="3" customFormat="1">
      <c r="A23" s="126">
        <v>6</v>
      </c>
      <c r="B23" s="127" t="s">
        <v>47</v>
      </c>
      <c r="C23" s="127" t="s">
        <v>48</v>
      </c>
      <c r="D23" s="126" t="s">
        <v>17</v>
      </c>
      <c r="E23" s="126">
        <v>1</v>
      </c>
      <c r="F23" s="126">
        <v>0</v>
      </c>
      <c r="G23" s="126">
        <v>0</v>
      </c>
      <c r="H23" s="126">
        <v>1</v>
      </c>
      <c r="I23" s="126">
        <v>0</v>
      </c>
      <c r="J23" s="126">
        <v>0</v>
      </c>
      <c r="K23" s="126">
        <v>0</v>
      </c>
      <c r="L23" s="126">
        <v>0</v>
      </c>
      <c r="M23" s="126">
        <v>1</v>
      </c>
      <c r="N23" s="141"/>
    </row>
    <row r="24" spans="1:15" s="3" customFormat="1">
      <c r="A24" s="126">
        <v>7</v>
      </c>
      <c r="B24" s="127" t="s">
        <v>12</v>
      </c>
      <c r="C24" s="127" t="s">
        <v>13</v>
      </c>
      <c r="D24" s="126" t="s">
        <v>17</v>
      </c>
      <c r="E24" s="126">
        <v>1</v>
      </c>
      <c r="F24" s="126">
        <v>0</v>
      </c>
      <c r="G24" s="126">
        <v>0</v>
      </c>
      <c r="H24" s="126">
        <v>1</v>
      </c>
      <c r="I24" s="126">
        <v>0</v>
      </c>
      <c r="J24" s="126">
        <v>0</v>
      </c>
      <c r="K24" s="126">
        <v>1</v>
      </c>
      <c r="L24" s="126">
        <v>0</v>
      </c>
      <c r="M24" s="126">
        <v>0</v>
      </c>
      <c r="N24" s="141"/>
    </row>
    <row r="25" spans="1:15" s="3" customFormat="1">
      <c r="A25" s="126"/>
      <c r="B25" s="127"/>
      <c r="C25" s="127"/>
      <c r="D25" s="126" t="s">
        <v>74</v>
      </c>
      <c r="E25" s="126">
        <v>9</v>
      </c>
      <c r="F25" s="126">
        <v>2</v>
      </c>
      <c r="G25" s="126">
        <v>0</v>
      </c>
      <c r="H25" s="126">
        <v>7</v>
      </c>
      <c r="I25" s="126">
        <v>0</v>
      </c>
      <c r="J25" s="126">
        <v>2</v>
      </c>
      <c r="K25" s="126">
        <v>2</v>
      </c>
      <c r="L25" s="126">
        <v>2</v>
      </c>
      <c r="M25" s="126">
        <v>1</v>
      </c>
      <c r="N25" s="141"/>
    </row>
    <row r="26" spans="1:15" s="3" customFormat="1">
      <c r="A26" s="172"/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41"/>
    </row>
    <row r="27" spans="1:15">
      <c r="A27" s="174" t="s">
        <v>202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</row>
    <row r="28" spans="1:15" s="55" customFormat="1" ht="18" customHeight="1">
      <c r="A28" s="175" t="s">
        <v>0</v>
      </c>
      <c r="B28" s="175" t="s">
        <v>2</v>
      </c>
      <c r="C28" s="175" t="s">
        <v>1</v>
      </c>
      <c r="D28" s="175" t="s">
        <v>11</v>
      </c>
      <c r="E28" s="175" t="s">
        <v>4</v>
      </c>
      <c r="F28" s="176" t="s">
        <v>225</v>
      </c>
      <c r="G28" s="175" t="s">
        <v>5</v>
      </c>
      <c r="H28" s="175" t="s">
        <v>6</v>
      </c>
      <c r="I28" s="177" t="s">
        <v>8</v>
      </c>
      <c r="J28" s="177"/>
      <c r="K28" s="177"/>
      <c r="L28" s="177"/>
      <c r="M28" s="177"/>
      <c r="N28" s="184" t="s">
        <v>228</v>
      </c>
      <c r="O28" s="177" t="s">
        <v>221</v>
      </c>
    </row>
    <row r="29" spans="1:15" s="57" customFormat="1">
      <c r="A29" s="175"/>
      <c r="B29" s="175"/>
      <c r="C29" s="175"/>
      <c r="D29" s="175"/>
      <c r="E29" s="175"/>
      <c r="F29" s="176"/>
      <c r="G29" s="175"/>
      <c r="H29" s="175"/>
      <c r="I29" s="149">
        <v>65</v>
      </c>
      <c r="J29" s="149">
        <v>66</v>
      </c>
      <c r="K29" s="149">
        <v>67</v>
      </c>
      <c r="L29" s="149">
        <v>68</v>
      </c>
      <c r="M29" s="149">
        <v>69</v>
      </c>
      <c r="N29" s="184"/>
      <c r="O29" s="177"/>
    </row>
    <row r="30" spans="1:15" s="59" customFormat="1">
      <c r="A30" s="81">
        <v>1</v>
      </c>
      <c r="B30" s="150" t="s">
        <v>16</v>
      </c>
      <c r="C30" s="150"/>
      <c r="D30" s="81"/>
      <c r="E30" s="76">
        <v>45</v>
      </c>
      <c r="F30" s="76">
        <v>16</v>
      </c>
      <c r="G30" s="76">
        <v>0</v>
      </c>
      <c r="H30" s="76">
        <v>29</v>
      </c>
      <c r="I30" s="76">
        <v>14</v>
      </c>
      <c r="J30" s="76">
        <v>6</v>
      </c>
      <c r="K30" s="76">
        <v>6</v>
      </c>
      <c r="L30" s="76">
        <v>3</v>
      </c>
      <c r="M30" s="76">
        <v>0</v>
      </c>
      <c r="N30" s="76">
        <v>5</v>
      </c>
      <c r="O30" s="178">
        <v>8</v>
      </c>
    </row>
    <row r="31" spans="1:15" s="64" customFormat="1">
      <c r="A31" s="83">
        <v>2</v>
      </c>
      <c r="B31" s="151" t="s">
        <v>43</v>
      </c>
      <c r="C31" s="151"/>
      <c r="D31" s="83"/>
      <c r="E31" s="83">
        <v>27</v>
      </c>
      <c r="F31" s="83">
        <v>11</v>
      </c>
      <c r="G31" s="83">
        <v>0</v>
      </c>
      <c r="H31" s="83">
        <v>16</v>
      </c>
      <c r="I31" s="83">
        <v>10</v>
      </c>
      <c r="J31" s="83">
        <v>5</v>
      </c>
      <c r="K31" s="83">
        <v>0</v>
      </c>
      <c r="L31" s="83">
        <v>1</v>
      </c>
      <c r="M31" s="83">
        <v>0</v>
      </c>
      <c r="N31" s="83">
        <v>2</v>
      </c>
      <c r="O31" s="179">
        <v>6</v>
      </c>
    </row>
    <row r="32" spans="1:15" s="66" customFormat="1">
      <c r="A32" s="84">
        <v>3</v>
      </c>
      <c r="B32" s="152" t="s">
        <v>41</v>
      </c>
      <c r="C32" s="152"/>
      <c r="D32" s="84"/>
      <c r="E32" s="84">
        <v>9</v>
      </c>
      <c r="F32" s="84">
        <v>4</v>
      </c>
      <c r="G32" s="84">
        <v>0</v>
      </c>
      <c r="H32" s="84">
        <v>5</v>
      </c>
      <c r="I32" s="84">
        <v>5</v>
      </c>
      <c r="J32" s="84">
        <v>0</v>
      </c>
      <c r="K32" s="84">
        <v>0</v>
      </c>
      <c r="L32" s="84">
        <v>0</v>
      </c>
      <c r="M32" s="84">
        <v>0</v>
      </c>
      <c r="N32" s="84">
        <v>1</v>
      </c>
      <c r="O32" s="180">
        <v>2</v>
      </c>
    </row>
    <row r="33" spans="1:15" s="59" customFormat="1">
      <c r="A33" s="76">
        <v>4</v>
      </c>
      <c r="B33" s="150" t="s">
        <v>12</v>
      </c>
      <c r="C33" s="153"/>
      <c r="D33" s="76"/>
      <c r="E33" s="76">
        <v>25</v>
      </c>
      <c r="F33" s="76">
        <v>3</v>
      </c>
      <c r="G33" s="76">
        <v>0</v>
      </c>
      <c r="H33" s="76">
        <v>22</v>
      </c>
      <c r="I33" s="76">
        <v>10</v>
      </c>
      <c r="J33" s="76">
        <v>5</v>
      </c>
      <c r="K33" s="76">
        <v>4</v>
      </c>
      <c r="L33" s="76">
        <v>3</v>
      </c>
      <c r="M33" s="76">
        <v>0</v>
      </c>
      <c r="N33" s="76">
        <v>4</v>
      </c>
      <c r="O33" s="178">
        <v>9</v>
      </c>
    </row>
    <row r="34" spans="1:15" s="70" customFormat="1">
      <c r="A34" s="88">
        <v>5</v>
      </c>
      <c r="B34" s="154" t="s">
        <v>42</v>
      </c>
      <c r="C34" s="155"/>
      <c r="D34" s="88"/>
      <c r="E34" s="88">
        <v>20</v>
      </c>
      <c r="F34" s="88">
        <v>9</v>
      </c>
      <c r="G34" s="88">
        <v>0</v>
      </c>
      <c r="H34" s="88">
        <v>11</v>
      </c>
      <c r="I34" s="88">
        <v>5</v>
      </c>
      <c r="J34" s="88">
        <v>4</v>
      </c>
      <c r="K34" s="76">
        <v>2</v>
      </c>
      <c r="L34" s="76">
        <v>0</v>
      </c>
      <c r="M34" s="76">
        <v>0</v>
      </c>
      <c r="N34" s="88">
        <v>2</v>
      </c>
      <c r="O34" s="181">
        <v>6</v>
      </c>
    </row>
    <row r="35" spans="1:15" s="72" customFormat="1">
      <c r="A35" s="92">
        <v>6</v>
      </c>
      <c r="B35" s="156" t="s">
        <v>47</v>
      </c>
      <c r="C35" s="157"/>
      <c r="D35" s="92"/>
      <c r="E35" s="92">
        <v>20</v>
      </c>
      <c r="F35" s="92">
        <v>10</v>
      </c>
      <c r="G35" s="92">
        <v>0</v>
      </c>
      <c r="H35" s="92">
        <v>10</v>
      </c>
      <c r="I35" s="92">
        <v>4</v>
      </c>
      <c r="J35" s="92">
        <v>3</v>
      </c>
      <c r="K35" s="92">
        <v>3</v>
      </c>
      <c r="L35" s="92">
        <v>0</v>
      </c>
      <c r="M35" s="92">
        <v>0</v>
      </c>
      <c r="N35" s="92">
        <v>1</v>
      </c>
      <c r="O35" s="182">
        <v>0</v>
      </c>
    </row>
    <row r="36" spans="1:15" s="74" customFormat="1">
      <c r="A36" s="94">
        <v>7</v>
      </c>
      <c r="B36" s="158" t="s">
        <v>39</v>
      </c>
      <c r="C36" s="158"/>
      <c r="D36" s="94"/>
      <c r="E36" s="94">
        <v>40</v>
      </c>
      <c r="F36" s="94">
        <v>15</v>
      </c>
      <c r="G36" s="94">
        <v>0</v>
      </c>
      <c r="H36" s="94">
        <v>25</v>
      </c>
      <c r="I36" s="94">
        <v>14</v>
      </c>
      <c r="J36" s="94">
        <v>11</v>
      </c>
      <c r="K36" s="94">
        <v>0</v>
      </c>
      <c r="L36" s="94">
        <v>0</v>
      </c>
      <c r="M36" s="94">
        <v>0</v>
      </c>
      <c r="N36" s="94">
        <v>5</v>
      </c>
      <c r="O36" s="183">
        <v>12</v>
      </c>
    </row>
    <row r="37" spans="1:15" s="74" customFormat="1">
      <c r="A37" s="94"/>
      <c r="B37" s="94"/>
      <c r="C37" s="158"/>
      <c r="D37" s="94" t="s">
        <v>74</v>
      </c>
      <c r="E37" s="94">
        <f t="shared" ref="E37:M37" si="0">SUM(E30:E36)</f>
        <v>186</v>
      </c>
      <c r="F37" s="94">
        <f>SUM(F30:F36)</f>
        <v>68</v>
      </c>
      <c r="G37" s="94">
        <f t="shared" si="0"/>
        <v>0</v>
      </c>
      <c r="H37" s="94">
        <f t="shared" si="0"/>
        <v>118</v>
      </c>
      <c r="I37" s="94">
        <f t="shared" si="0"/>
        <v>62</v>
      </c>
      <c r="J37" s="94">
        <f t="shared" si="0"/>
        <v>34</v>
      </c>
      <c r="K37" s="94">
        <f t="shared" si="0"/>
        <v>15</v>
      </c>
      <c r="L37" s="94">
        <f t="shared" si="0"/>
        <v>7</v>
      </c>
      <c r="M37" s="94">
        <f t="shared" si="0"/>
        <v>0</v>
      </c>
      <c r="N37" s="94">
        <f>SUM(N30:N36)</f>
        <v>20</v>
      </c>
      <c r="O37" s="183">
        <f>SUM(O30:O36)</f>
        <v>43</v>
      </c>
    </row>
    <row r="38" spans="1:15">
      <c r="A38" s="159"/>
      <c r="B38" s="160"/>
      <c r="C38" s="161"/>
      <c r="D38" s="160"/>
      <c r="E38" s="160"/>
      <c r="F38" s="160"/>
      <c r="G38" s="160"/>
      <c r="H38" s="160"/>
      <c r="I38" s="160"/>
      <c r="J38" s="161"/>
      <c r="K38" s="161"/>
      <c r="L38" s="161"/>
      <c r="M38" s="161"/>
      <c r="N38" s="162"/>
    </row>
    <row r="39" spans="1:15">
      <c r="A39" s="174" t="s">
        <v>230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34"/>
    </row>
    <row r="40" spans="1:15">
      <c r="A40" s="176" t="s">
        <v>0</v>
      </c>
      <c r="B40" s="176" t="s">
        <v>2</v>
      </c>
      <c r="C40" s="176" t="s">
        <v>1</v>
      </c>
      <c r="D40" s="176" t="s">
        <v>224</v>
      </c>
      <c r="E40" s="176" t="s">
        <v>4</v>
      </c>
      <c r="F40" s="176" t="s">
        <v>225</v>
      </c>
      <c r="G40" s="176" t="s">
        <v>5</v>
      </c>
      <c r="H40" s="176" t="s">
        <v>6</v>
      </c>
      <c r="I40" s="170" t="s">
        <v>8</v>
      </c>
      <c r="J40" s="170"/>
      <c r="K40" s="170"/>
      <c r="L40" s="170"/>
      <c r="M40" s="170"/>
      <c r="N40" s="134"/>
    </row>
    <row r="41" spans="1:15">
      <c r="A41" s="176"/>
      <c r="B41" s="176"/>
      <c r="C41" s="176"/>
      <c r="D41" s="176"/>
      <c r="E41" s="176"/>
      <c r="F41" s="176"/>
      <c r="G41" s="176"/>
      <c r="H41" s="176"/>
      <c r="I41" s="128">
        <v>65</v>
      </c>
      <c r="J41" s="128">
        <v>66</v>
      </c>
      <c r="K41" s="128">
        <v>67</v>
      </c>
      <c r="L41" s="128">
        <v>68</v>
      </c>
      <c r="M41" s="128">
        <v>69</v>
      </c>
      <c r="N41" s="134"/>
    </row>
    <row r="42" spans="1:15">
      <c r="A42" s="37">
        <v>1</v>
      </c>
      <c r="B42" s="186" t="s">
        <v>16</v>
      </c>
      <c r="C42" s="186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134"/>
    </row>
    <row r="43" spans="1:15">
      <c r="A43" s="37">
        <v>2</v>
      </c>
      <c r="B43" s="186" t="s">
        <v>43</v>
      </c>
      <c r="C43" s="186" t="s">
        <v>44</v>
      </c>
      <c r="D43" s="37"/>
      <c r="E43" s="37">
        <v>2</v>
      </c>
      <c r="F43" s="37">
        <v>1</v>
      </c>
      <c r="G43" s="37">
        <v>1</v>
      </c>
      <c r="H43" s="37">
        <v>0</v>
      </c>
      <c r="I43" s="37">
        <v>1</v>
      </c>
      <c r="J43" s="37">
        <v>0</v>
      </c>
      <c r="K43" s="37">
        <v>0</v>
      </c>
      <c r="L43" s="37">
        <v>0</v>
      </c>
      <c r="M43" s="37">
        <v>0</v>
      </c>
      <c r="N43" s="134"/>
    </row>
    <row r="44" spans="1:15">
      <c r="A44" s="37">
        <v>3</v>
      </c>
      <c r="B44" s="186" t="s">
        <v>41</v>
      </c>
      <c r="C44" s="186" t="s">
        <v>229</v>
      </c>
      <c r="D44" s="37"/>
      <c r="E44" s="37">
        <v>2</v>
      </c>
      <c r="F44" s="37">
        <v>1</v>
      </c>
      <c r="G44" s="37">
        <v>1</v>
      </c>
      <c r="H44" s="37">
        <v>0</v>
      </c>
      <c r="I44" s="37">
        <v>0</v>
      </c>
      <c r="J44" s="37">
        <v>1</v>
      </c>
      <c r="K44" s="37">
        <v>0</v>
      </c>
      <c r="L44" s="37">
        <v>0</v>
      </c>
      <c r="M44" s="37">
        <v>0</v>
      </c>
      <c r="N44" s="134"/>
    </row>
    <row r="45" spans="1:15">
      <c r="A45" s="37">
        <v>4</v>
      </c>
      <c r="B45" s="186" t="s">
        <v>12</v>
      </c>
      <c r="C45" s="186" t="s">
        <v>13</v>
      </c>
      <c r="D45" s="37"/>
      <c r="E45" s="37">
        <v>3</v>
      </c>
      <c r="F45" s="37">
        <v>0</v>
      </c>
      <c r="G45" s="37">
        <v>3</v>
      </c>
      <c r="H45" s="37">
        <v>0</v>
      </c>
      <c r="I45" s="37">
        <v>1</v>
      </c>
      <c r="J45" s="37">
        <v>0</v>
      </c>
      <c r="K45" s="37">
        <v>1</v>
      </c>
      <c r="L45" s="37">
        <v>1</v>
      </c>
      <c r="M45" s="37">
        <v>0</v>
      </c>
      <c r="N45" s="134"/>
    </row>
    <row r="46" spans="1:15">
      <c r="A46" s="37">
        <v>5</v>
      </c>
      <c r="B46" s="186" t="s">
        <v>42</v>
      </c>
      <c r="C46" s="186" t="s">
        <v>45</v>
      </c>
      <c r="D46" s="37"/>
      <c r="E46" s="37">
        <v>2</v>
      </c>
      <c r="F46" s="37">
        <v>2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134"/>
    </row>
    <row r="47" spans="1:15">
      <c r="A47" s="37"/>
      <c r="B47" s="186"/>
      <c r="C47" s="186" t="s">
        <v>169</v>
      </c>
      <c r="D47" s="37"/>
      <c r="E47" s="37">
        <v>2</v>
      </c>
      <c r="F47" s="37">
        <v>1</v>
      </c>
      <c r="G47" s="37">
        <v>1</v>
      </c>
      <c r="H47" s="37">
        <v>0</v>
      </c>
      <c r="I47" s="37">
        <v>0</v>
      </c>
      <c r="J47" s="37">
        <v>0</v>
      </c>
      <c r="K47" s="37">
        <v>1</v>
      </c>
      <c r="L47" s="37">
        <v>0</v>
      </c>
      <c r="M47" s="37">
        <v>0</v>
      </c>
      <c r="N47" s="134"/>
    </row>
    <row r="48" spans="1:15">
      <c r="A48" s="37">
        <v>6</v>
      </c>
      <c r="B48" s="186" t="s">
        <v>47</v>
      </c>
      <c r="C48" s="186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134"/>
    </row>
    <row r="49" spans="1:14">
      <c r="A49" s="37">
        <v>7</v>
      </c>
      <c r="B49" s="186" t="s">
        <v>39</v>
      </c>
      <c r="C49" s="186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134"/>
    </row>
    <row r="50" spans="1:14">
      <c r="A50" s="37"/>
      <c r="B50" s="186"/>
      <c r="C50" s="186"/>
      <c r="D50" s="37" t="s">
        <v>74</v>
      </c>
      <c r="E50" s="37">
        <f>SUM(E43:E49)</f>
        <v>11</v>
      </c>
      <c r="F50" s="37">
        <f>SUM(F43:F49)</f>
        <v>5</v>
      </c>
      <c r="G50" s="37">
        <f>SUM(G43:G49)</f>
        <v>6</v>
      </c>
      <c r="H50" s="37">
        <f>SUM(H43:H49)</f>
        <v>0</v>
      </c>
      <c r="I50" s="37">
        <f>SUM(I43:I49)</f>
        <v>2</v>
      </c>
      <c r="J50" s="37">
        <f>SUM(J43:J49)</f>
        <v>1</v>
      </c>
      <c r="K50" s="37">
        <f>SUM(K43:K49)</f>
        <v>2</v>
      </c>
      <c r="L50" s="37">
        <f>SUM(L43:L49)</f>
        <v>1</v>
      </c>
      <c r="M50" s="37">
        <f>SUM(M43:M49)</f>
        <v>0</v>
      </c>
      <c r="N50" s="134"/>
    </row>
    <row r="51" spans="1:14">
      <c r="A51" s="166"/>
      <c r="B51" s="166"/>
      <c r="C51" s="134"/>
      <c r="D51" s="166"/>
      <c r="E51" s="166"/>
      <c r="F51" s="166"/>
      <c r="G51" s="166"/>
      <c r="H51" s="166"/>
      <c r="I51" s="166"/>
      <c r="J51" s="134"/>
      <c r="K51" s="134"/>
      <c r="L51" s="134"/>
      <c r="M51" s="134"/>
      <c r="N51" s="134"/>
    </row>
    <row r="52" spans="1:14">
      <c r="A52" s="166"/>
      <c r="B52" s="166"/>
      <c r="C52" s="134"/>
      <c r="D52" s="166"/>
      <c r="E52" s="166"/>
      <c r="F52" s="166"/>
      <c r="G52" s="166"/>
      <c r="H52" s="166"/>
      <c r="I52" s="166"/>
      <c r="J52" s="134"/>
      <c r="K52" s="134"/>
      <c r="L52" s="134"/>
      <c r="M52" s="134"/>
      <c r="N52" s="134"/>
    </row>
    <row r="53" spans="1:14">
      <c r="A53" s="166"/>
      <c r="B53" s="166"/>
      <c r="C53" s="134"/>
      <c r="D53" s="166"/>
      <c r="E53" s="166"/>
      <c r="F53" s="166"/>
      <c r="G53" s="166"/>
      <c r="H53" s="166"/>
      <c r="I53" s="166"/>
      <c r="J53" s="134"/>
      <c r="K53" s="134"/>
      <c r="L53" s="134"/>
      <c r="M53" s="134"/>
      <c r="N53" s="134"/>
    </row>
    <row r="54" spans="1:14">
      <c r="A54" s="166"/>
      <c r="B54" s="166"/>
      <c r="C54" s="134"/>
      <c r="D54" s="166"/>
      <c r="E54" s="166"/>
      <c r="F54" s="166"/>
      <c r="G54" s="166"/>
      <c r="H54" s="166"/>
      <c r="I54" s="166"/>
      <c r="J54" s="134"/>
      <c r="K54" s="134"/>
      <c r="L54" s="134"/>
      <c r="M54" s="134"/>
      <c r="N54" s="134"/>
    </row>
    <row r="55" spans="1:14">
      <c r="A55" s="166"/>
      <c r="B55" s="166"/>
      <c r="C55" s="134"/>
      <c r="D55" s="166"/>
      <c r="E55" s="166"/>
      <c r="F55" s="166"/>
      <c r="G55" s="166"/>
      <c r="H55" s="166"/>
      <c r="I55" s="166"/>
      <c r="J55" s="134"/>
      <c r="K55" s="134"/>
      <c r="L55" s="134"/>
      <c r="M55" s="134"/>
      <c r="N55" s="134"/>
    </row>
    <row r="56" spans="1:14">
      <c r="A56" s="166"/>
      <c r="B56" s="166"/>
      <c r="C56" s="134"/>
      <c r="D56" s="166"/>
      <c r="E56" s="166"/>
      <c r="F56" s="166"/>
      <c r="G56" s="166"/>
      <c r="H56" s="166"/>
      <c r="I56" s="166"/>
      <c r="J56" s="134"/>
      <c r="K56" s="134"/>
      <c r="L56" s="134"/>
      <c r="M56" s="134"/>
      <c r="N56" s="134"/>
    </row>
    <row r="57" spans="1:14">
      <c r="A57" s="166"/>
      <c r="B57" s="166"/>
      <c r="C57" s="134"/>
      <c r="D57" s="166"/>
      <c r="E57" s="166"/>
      <c r="F57" s="166"/>
      <c r="G57" s="166"/>
      <c r="H57" s="166"/>
      <c r="I57" s="166"/>
      <c r="J57" s="134"/>
      <c r="K57" s="134"/>
      <c r="L57" s="134"/>
      <c r="M57" s="134"/>
      <c r="N57" s="134"/>
    </row>
    <row r="58" spans="1:14">
      <c r="A58" s="166"/>
      <c r="B58" s="166"/>
      <c r="C58" s="134"/>
      <c r="D58" s="166"/>
      <c r="E58" s="166"/>
      <c r="F58" s="166"/>
      <c r="G58" s="166"/>
      <c r="H58" s="166"/>
      <c r="I58" s="166"/>
      <c r="J58" s="134"/>
      <c r="K58" s="134"/>
      <c r="L58" s="134"/>
      <c r="M58" s="134"/>
      <c r="N58" s="134"/>
    </row>
    <row r="59" spans="1:14">
      <c r="A59" s="166"/>
      <c r="B59" s="166"/>
      <c r="C59" s="134"/>
      <c r="D59" s="166"/>
      <c r="E59" s="166"/>
      <c r="F59" s="166"/>
      <c r="G59" s="166"/>
      <c r="H59" s="166"/>
      <c r="I59" s="166"/>
      <c r="J59" s="134"/>
      <c r="K59" s="134"/>
      <c r="L59" s="134"/>
      <c r="M59" s="134"/>
      <c r="N59" s="134"/>
    </row>
    <row r="60" spans="1:14">
      <c r="A60" s="166"/>
      <c r="B60" s="166"/>
      <c r="C60" s="134"/>
      <c r="D60" s="166"/>
      <c r="E60" s="166"/>
      <c r="F60" s="166"/>
      <c r="G60" s="166"/>
      <c r="H60" s="166"/>
      <c r="I60" s="166"/>
      <c r="J60" s="134"/>
      <c r="K60" s="134"/>
      <c r="L60" s="134"/>
      <c r="M60" s="134"/>
      <c r="N60" s="134"/>
    </row>
    <row r="61" spans="1:14">
      <c r="A61" s="166"/>
      <c r="B61" s="166"/>
      <c r="C61" s="134"/>
      <c r="D61" s="166"/>
      <c r="E61" s="166"/>
      <c r="F61" s="166"/>
      <c r="G61" s="166"/>
      <c r="H61" s="166"/>
      <c r="I61" s="166"/>
      <c r="J61" s="134"/>
      <c r="K61" s="134"/>
      <c r="L61" s="134"/>
      <c r="M61" s="134"/>
      <c r="N61" s="134"/>
    </row>
    <row r="62" spans="1:14">
      <c r="A62" s="166"/>
      <c r="B62" s="166"/>
      <c r="C62" s="134"/>
      <c r="D62" s="166"/>
      <c r="E62" s="166"/>
      <c r="F62" s="166"/>
      <c r="G62" s="166"/>
      <c r="H62" s="166"/>
      <c r="I62" s="166"/>
      <c r="J62" s="134"/>
      <c r="K62" s="134"/>
      <c r="L62" s="134"/>
      <c r="M62" s="134"/>
      <c r="N62" s="134"/>
    </row>
    <row r="63" spans="1:14">
      <c r="A63" s="166"/>
      <c r="B63" s="166"/>
      <c r="C63" s="134"/>
      <c r="D63" s="166"/>
      <c r="E63" s="166"/>
      <c r="F63" s="166"/>
      <c r="G63" s="166"/>
      <c r="H63" s="166"/>
      <c r="I63" s="166"/>
      <c r="J63" s="134"/>
      <c r="K63" s="134"/>
      <c r="L63" s="134"/>
      <c r="M63" s="134"/>
      <c r="N63" s="134"/>
    </row>
    <row r="64" spans="1:14">
      <c r="A64" s="166"/>
      <c r="B64" s="166"/>
      <c r="C64" s="134"/>
      <c r="D64" s="166"/>
      <c r="E64" s="166"/>
      <c r="F64" s="166"/>
      <c r="G64" s="166"/>
      <c r="H64" s="166"/>
      <c r="I64" s="166"/>
      <c r="J64" s="134"/>
      <c r="K64" s="134"/>
      <c r="L64" s="134"/>
      <c r="M64" s="134"/>
      <c r="N64" s="134"/>
    </row>
    <row r="65" spans="1:14">
      <c r="A65" s="166"/>
      <c r="B65" s="166"/>
      <c r="C65" s="134"/>
      <c r="D65" s="166"/>
      <c r="E65" s="166"/>
      <c r="F65" s="166"/>
      <c r="G65" s="166"/>
      <c r="H65" s="166"/>
      <c r="I65" s="166"/>
      <c r="J65" s="134"/>
      <c r="K65" s="134"/>
      <c r="L65" s="134"/>
      <c r="M65" s="134"/>
      <c r="N65" s="134"/>
    </row>
    <row r="66" spans="1:14">
      <c r="A66" s="166"/>
      <c r="B66" s="166"/>
      <c r="C66" s="134"/>
      <c r="D66" s="166"/>
      <c r="E66" s="166"/>
      <c r="F66" s="166"/>
      <c r="G66" s="166"/>
      <c r="H66" s="166"/>
      <c r="I66" s="166"/>
      <c r="J66" s="134"/>
      <c r="K66" s="134"/>
      <c r="L66" s="134"/>
      <c r="M66" s="134"/>
      <c r="N66" s="134"/>
    </row>
    <row r="67" spans="1:14">
      <c r="A67" s="166"/>
      <c r="B67" s="166"/>
      <c r="C67" s="134"/>
      <c r="D67" s="166"/>
      <c r="E67" s="166"/>
      <c r="F67" s="166"/>
      <c r="G67" s="166"/>
      <c r="H67" s="166"/>
      <c r="I67" s="166"/>
      <c r="J67" s="134"/>
      <c r="K67" s="134"/>
      <c r="L67" s="134"/>
      <c r="M67" s="134"/>
      <c r="N67" s="134"/>
    </row>
    <row r="68" spans="1:14">
      <c r="A68" s="166"/>
      <c r="B68" s="166"/>
      <c r="C68" s="134"/>
      <c r="D68" s="166"/>
      <c r="E68" s="166"/>
      <c r="F68" s="166"/>
      <c r="G68" s="166"/>
      <c r="H68" s="166"/>
      <c r="I68" s="166"/>
      <c r="J68" s="134"/>
      <c r="K68" s="134"/>
      <c r="L68" s="134"/>
      <c r="M68" s="134"/>
      <c r="N68" s="134"/>
    </row>
    <row r="69" spans="1:14">
      <c r="A69" s="166"/>
      <c r="B69" s="166"/>
      <c r="C69" s="134"/>
      <c r="D69" s="166"/>
      <c r="E69" s="166"/>
      <c r="F69" s="166"/>
      <c r="G69" s="166"/>
      <c r="H69" s="166"/>
      <c r="I69" s="166"/>
      <c r="J69" s="134"/>
      <c r="K69" s="134"/>
      <c r="L69" s="134"/>
      <c r="M69" s="134"/>
      <c r="N69" s="134"/>
    </row>
    <row r="70" spans="1:14">
      <c r="A70" s="166"/>
      <c r="B70" s="166"/>
      <c r="C70" s="134"/>
      <c r="D70" s="166"/>
      <c r="E70" s="166"/>
      <c r="F70" s="166"/>
      <c r="G70" s="166"/>
      <c r="H70" s="166"/>
      <c r="I70" s="166"/>
      <c r="J70" s="134"/>
      <c r="K70" s="134"/>
      <c r="L70" s="134"/>
      <c r="M70" s="134"/>
      <c r="N70" s="134"/>
    </row>
    <row r="71" spans="1:14">
      <c r="A71" s="166"/>
      <c r="B71" s="166"/>
      <c r="C71" s="134"/>
      <c r="D71" s="166"/>
      <c r="E71" s="166"/>
      <c r="F71" s="166"/>
      <c r="G71" s="166"/>
      <c r="H71" s="166"/>
      <c r="I71" s="166"/>
      <c r="J71" s="134"/>
      <c r="K71" s="134"/>
      <c r="L71" s="134"/>
      <c r="M71" s="134"/>
      <c r="N71" s="134"/>
    </row>
    <row r="72" spans="1:14">
      <c r="A72" s="166"/>
      <c r="B72" s="166"/>
      <c r="C72" s="134"/>
      <c r="D72" s="166"/>
      <c r="E72" s="166"/>
      <c r="F72" s="166"/>
      <c r="G72" s="166"/>
      <c r="H72" s="166"/>
      <c r="I72" s="166"/>
      <c r="J72" s="134"/>
      <c r="K72" s="134"/>
      <c r="L72" s="134"/>
      <c r="M72" s="134"/>
      <c r="N72" s="134"/>
    </row>
    <row r="73" spans="1:14">
      <c r="A73" s="166"/>
      <c r="B73" s="166"/>
      <c r="C73" s="134"/>
      <c r="D73" s="166"/>
      <c r="E73" s="166"/>
      <c r="F73" s="166"/>
      <c r="G73" s="166"/>
      <c r="H73" s="166"/>
      <c r="I73" s="166"/>
      <c r="J73" s="134"/>
      <c r="K73" s="134"/>
      <c r="L73" s="134"/>
      <c r="M73" s="134"/>
      <c r="N73" s="134"/>
    </row>
    <row r="74" spans="1:14">
      <c r="A74" s="166"/>
      <c r="B74" s="166"/>
      <c r="C74" s="134"/>
      <c r="D74" s="166"/>
      <c r="E74" s="166"/>
      <c r="F74" s="166"/>
      <c r="G74" s="166"/>
      <c r="H74" s="166"/>
      <c r="I74" s="166"/>
      <c r="J74" s="134"/>
      <c r="K74" s="134"/>
      <c r="L74" s="134"/>
      <c r="M74" s="134"/>
      <c r="N74" s="134"/>
    </row>
    <row r="75" spans="1:14">
      <c r="A75" s="166"/>
      <c r="B75" s="166"/>
      <c r="C75" s="134"/>
      <c r="D75" s="166"/>
      <c r="E75" s="166"/>
      <c r="F75" s="166"/>
      <c r="G75" s="166"/>
      <c r="H75" s="166"/>
      <c r="I75" s="166"/>
      <c r="J75" s="134"/>
      <c r="K75" s="134"/>
      <c r="L75" s="134"/>
      <c r="M75" s="134"/>
      <c r="N75" s="134"/>
    </row>
    <row r="76" spans="1:14">
      <c r="A76" s="166"/>
      <c r="B76" s="166"/>
      <c r="C76" s="134"/>
      <c r="D76" s="166"/>
      <c r="E76" s="166"/>
      <c r="F76" s="166"/>
      <c r="G76" s="166"/>
      <c r="H76" s="166"/>
      <c r="I76" s="166"/>
      <c r="J76" s="134"/>
      <c r="K76" s="134"/>
      <c r="L76" s="134"/>
      <c r="M76" s="134"/>
      <c r="N76" s="134"/>
    </row>
    <row r="77" spans="1:14">
      <c r="A77" s="166"/>
      <c r="B77" s="166"/>
      <c r="C77" s="134"/>
      <c r="D77" s="166"/>
      <c r="E77" s="166"/>
      <c r="F77" s="166"/>
      <c r="G77" s="166"/>
      <c r="H77" s="166"/>
      <c r="I77" s="166"/>
      <c r="J77" s="134"/>
      <c r="K77" s="134"/>
      <c r="L77" s="134"/>
      <c r="M77" s="134"/>
      <c r="N77" s="134"/>
    </row>
    <row r="78" spans="1:14">
      <c r="A78" s="166"/>
      <c r="B78" s="166"/>
      <c r="C78" s="134"/>
      <c r="D78" s="166"/>
      <c r="E78" s="166"/>
      <c r="F78" s="166"/>
      <c r="G78" s="166"/>
      <c r="H78" s="166"/>
      <c r="I78" s="166"/>
      <c r="J78" s="134"/>
      <c r="K78" s="134"/>
      <c r="L78" s="134"/>
      <c r="M78" s="134"/>
      <c r="N78" s="134"/>
    </row>
    <row r="79" spans="1:14">
      <c r="A79" s="166"/>
      <c r="B79" s="166"/>
      <c r="C79" s="134"/>
      <c r="D79" s="166"/>
      <c r="E79" s="166"/>
      <c r="F79" s="166"/>
      <c r="G79" s="166"/>
      <c r="H79" s="166"/>
      <c r="I79" s="166"/>
      <c r="J79" s="134"/>
      <c r="K79" s="134"/>
      <c r="L79" s="134"/>
      <c r="M79" s="134"/>
      <c r="N79" s="134"/>
    </row>
    <row r="80" spans="1:14">
      <c r="A80" s="166"/>
      <c r="B80" s="166"/>
      <c r="C80" s="134"/>
      <c r="D80" s="166"/>
      <c r="E80" s="166"/>
      <c r="F80" s="166"/>
      <c r="G80" s="166"/>
      <c r="H80" s="166"/>
      <c r="I80" s="166"/>
      <c r="J80" s="134"/>
      <c r="K80" s="134"/>
      <c r="L80" s="134"/>
      <c r="M80" s="134"/>
      <c r="N80" s="134"/>
    </row>
    <row r="81" spans="1:14">
      <c r="A81" s="166"/>
      <c r="B81" s="166"/>
      <c r="C81" s="134"/>
      <c r="D81" s="166"/>
      <c r="E81" s="166"/>
      <c r="F81" s="166"/>
      <c r="G81" s="166"/>
      <c r="H81" s="166"/>
      <c r="I81" s="166"/>
      <c r="J81" s="134"/>
      <c r="K81" s="134"/>
      <c r="L81" s="134"/>
      <c r="M81" s="134"/>
      <c r="N81" s="134"/>
    </row>
    <row r="82" spans="1:14">
      <c r="A82" s="166"/>
      <c r="B82" s="166"/>
      <c r="C82" s="134"/>
      <c r="D82" s="166"/>
      <c r="E82" s="166"/>
      <c r="F82" s="166"/>
      <c r="G82" s="166"/>
      <c r="H82" s="166"/>
      <c r="I82" s="166"/>
      <c r="J82" s="134"/>
      <c r="K82" s="134"/>
      <c r="L82" s="134"/>
      <c r="M82" s="134"/>
      <c r="N82" s="134"/>
    </row>
    <row r="83" spans="1:14">
      <c r="A83" s="166"/>
      <c r="B83" s="166"/>
      <c r="C83" s="134"/>
      <c r="D83" s="166"/>
      <c r="E83" s="166"/>
      <c r="F83" s="166"/>
      <c r="G83" s="166"/>
      <c r="H83" s="166"/>
      <c r="I83" s="166"/>
      <c r="J83" s="134"/>
      <c r="K83" s="134"/>
      <c r="L83" s="134"/>
      <c r="M83" s="134"/>
      <c r="N83" s="134"/>
    </row>
    <row r="84" spans="1:14">
      <c r="A84" s="166"/>
      <c r="B84" s="166"/>
      <c r="C84" s="134"/>
      <c r="D84" s="166"/>
      <c r="E84" s="166"/>
      <c r="F84" s="166"/>
      <c r="G84" s="166"/>
      <c r="H84" s="166"/>
      <c r="I84" s="166"/>
      <c r="J84" s="134"/>
      <c r="K84" s="134"/>
      <c r="L84" s="134"/>
      <c r="M84" s="134"/>
      <c r="N84" s="134"/>
    </row>
    <row r="85" spans="1:14">
      <c r="A85" s="166"/>
      <c r="B85" s="166"/>
      <c r="C85" s="134"/>
      <c r="D85" s="166"/>
      <c r="E85" s="166"/>
      <c r="F85" s="166"/>
      <c r="G85" s="166"/>
      <c r="H85" s="166"/>
      <c r="I85" s="166"/>
      <c r="J85" s="134"/>
      <c r="K85" s="134"/>
      <c r="L85" s="134"/>
      <c r="M85" s="134"/>
      <c r="N85" s="134"/>
    </row>
    <row r="86" spans="1:14">
      <c r="A86" s="166"/>
      <c r="B86" s="166"/>
      <c r="C86" s="134"/>
      <c r="D86" s="166"/>
      <c r="E86" s="166"/>
      <c r="F86" s="166"/>
      <c r="G86" s="166"/>
      <c r="H86" s="166"/>
      <c r="I86" s="166"/>
      <c r="J86" s="134"/>
      <c r="K86" s="134"/>
      <c r="L86" s="134"/>
      <c r="M86" s="134"/>
      <c r="N86" s="134"/>
    </row>
    <row r="87" spans="1:14">
      <c r="A87" s="166"/>
      <c r="B87" s="166"/>
      <c r="C87" s="134"/>
      <c r="D87" s="166"/>
      <c r="E87" s="166"/>
      <c r="F87" s="166"/>
      <c r="G87" s="166"/>
      <c r="H87" s="166"/>
      <c r="I87" s="166"/>
      <c r="J87" s="134"/>
      <c r="K87" s="134"/>
      <c r="L87" s="134"/>
      <c r="M87" s="134"/>
      <c r="N87" s="134"/>
    </row>
    <row r="88" spans="1:14">
      <c r="A88" s="166"/>
      <c r="B88" s="166"/>
      <c r="C88" s="134"/>
      <c r="D88" s="166"/>
      <c r="E88" s="166"/>
      <c r="F88" s="166"/>
      <c r="G88" s="166"/>
      <c r="H88" s="166"/>
      <c r="I88" s="166"/>
      <c r="J88" s="134"/>
      <c r="K88" s="134"/>
      <c r="L88" s="134"/>
      <c r="M88" s="134"/>
      <c r="N88" s="134"/>
    </row>
    <row r="89" spans="1:14">
      <c r="A89" s="166"/>
      <c r="B89" s="166"/>
      <c r="C89" s="134"/>
      <c r="D89" s="166"/>
      <c r="E89" s="166"/>
      <c r="F89" s="166"/>
      <c r="G89" s="166"/>
      <c r="H89" s="166"/>
      <c r="I89" s="166"/>
      <c r="J89" s="134"/>
      <c r="K89" s="134"/>
      <c r="L89" s="134"/>
      <c r="M89" s="134"/>
      <c r="N89" s="134"/>
    </row>
    <row r="90" spans="1:14">
      <c r="A90" s="166"/>
      <c r="B90" s="166"/>
      <c r="C90" s="134"/>
      <c r="D90" s="166"/>
      <c r="E90" s="166"/>
      <c r="F90" s="166"/>
      <c r="G90" s="166"/>
      <c r="H90" s="166"/>
      <c r="I90" s="166"/>
      <c r="J90" s="134"/>
      <c r="K90" s="134"/>
      <c r="L90" s="134"/>
      <c r="M90" s="134"/>
      <c r="N90" s="134"/>
    </row>
    <row r="91" spans="1:14">
      <c r="A91" s="166"/>
      <c r="B91" s="166"/>
      <c r="C91" s="134"/>
      <c r="D91" s="166"/>
      <c r="E91" s="166"/>
      <c r="F91" s="166"/>
      <c r="G91" s="166"/>
      <c r="H91" s="166"/>
      <c r="I91" s="166"/>
      <c r="J91" s="134"/>
      <c r="K91" s="134"/>
      <c r="L91" s="134"/>
      <c r="M91" s="134"/>
      <c r="N91" s="134"/>
    </row>
    <row r="92" spans="1:14">
      <c r="A92" s="166"/>
      <c r="B92" s="166"/>
      <c r="C92" s="134"/>
      <c r="D92" s="166"/>
      <c r="E92" s="166"/>
      <c r="F92" s="166"/>
      <c r="G92" s="166"/>
      <c r="H92" s="166"/>
      <c r="I92" s="166"/>
      <c r="J92" s="134"/>
      <c r="K92" s="134"/>
      <c r="L92" s="134"/>
      <c r="M92" s="134"/>
      <c r="N92" s="134"/>
    </row>
    <row r="93" spans="1:14">
      <c r="A93" s="166"/>
      <c r="B93" s="166"/>
      <c r="C93" s="134"/>
      <c r="D93" s="166"/>
      <c r="E93" s="166"/>
      <c r="F93" s="166"/>
      <c r="G93" s="166"/>
      <c r="H93" s="166"/>
      <c r="I93" s="166"/>
      <c r="J93" s="134"/>
      <c r="K93" s="134"/>
      <c r="L93" s="134"/>
      <c r="M93" s="134"/>
      <c r="N93" s="134"/>
    </row>
    <row r="94" spans="1:14">
      <c r="A94" s="166"/>
      <c r="B94" s="166"/>
      <c r="C94" s="134"/>
      <c r="D94" s="166"/>
      <c r="E94" s="166"/>
      <c r="F94" s="166"/>
      <c r="G94" s="166"/>
      <c r="H94" s="166"/>
      <c r="I94" s="166"/>
      <c r="J94" s="134"/>
      <c r="K94" s="134"/>
      <c r="L94" s="134"/>
      <c r="M94" s="134"/>
      <c r="N94" s="134"/>
    </row>
    <row r="95" spans="1:14">
      <c r="A95" s="166"/>
      <c r="B95" s="166"/>
      <c r="C95" s="134"/>
      <c r="D95" s="166"/>
      <c r="E95" s="166"/>
      <c r="F95" s="166"/>
      <c r="G95" s="166"/>
      <c r="H95" s="166"/>
      <c r="I95" s="166"/>
      <c r="J95" s="134"/>
      <c r="K95" s="134"/>
      <c r="L95" s="134"/>
      <c r="M95" s="134"/>
      <c r="N95" s="134"/>
    </row>
    <row r="96" spans="1:14">
      <c r="A96" s="166"/>
      <c r="B96" s="166"/>
      <c r="C96" s="134"/>
      <c r="D96" s="166"/>
      <c r="E96" s="166"/>
      <c r="F96" s="166"/>
      <c r="G96" s="166"/>
      <c r="H96" s="166"/>
      <c r="I96" s="166"/>
      <c r="J96" s="134"/>
      <c r="K96" s="134"/>
      <c r="L96" s="134"/>
      <c r="M96" s="134"/>
      <c r="N96" s="134"/>
    </row>
    <row r="97" spans="1:14">
      <c r="A97" s="166"/>
      <c r="B97" s="166"/>
      <c r="C97" s="134"/>
      <c r="D97" s="166"/>
      <c r="E97" s="166"/>
      <c r="F97" s="166"/>
      <c r="G97" s="166"/>
      <c r="H97" s="166"/>
      <c r="I97" s="166"/>
      <c r="J97" s="134"/>
      <c r="K97" s="134"/>
      <c r="L97" s="134"/>
      <c r="M97" s="134"/>
      <c r="N97" s="134"/>
    </row>
    <row r="98" spans="1:14">
      <c r="A98" s="166"/>
      <c r="B98" s="166"/>
      <c r="C98" s="134"/>
      <c r="D98" s="166"/>
      <c r="E98" s="166"/>
      <c r="F98" s="166"/>
      <c r="G98" s="166"/>
      <c r="H98" s="166"/>
      <c r="I98" s="166"/>
      <c r="J98" s="134"/>
      <c r="K98" s="134"/>
      <c r="L98" s="134"/>
      <c r="M98" s="134"/>
      <c r="N98" s="134"/>
    </row>
    <row r="99" spans="1:14">
      <c r="A99" s="166"/>
      <c r="B99" s="166"/>
      <c r="C99" s="134"/>
      <c r="D99" s="166"/>
      <c r="E99" s="166"/>
      <c r="F99" s="166"/>
      <c r="G99" s="166"/>
      <c r="H99" s="166"/>
      <c r="I99" s="166"/>
      <c r="J99" s="134"/>
      <c r="K99" s="134"/>
      <c r="L99" s="134"/>
      <c r="M99" s="134"/>
      <c r="N99" s="134"/>
    </row>
    <row r="100" spans="1:14">
      <c r="A100" s="166"/>
      <c r="B100" s="166"/>
      <c r="C100" s="134"/>
      <c r="D100" s="166"/>
      <c r="E100" s="166"/>
      <c r="F100" s="166"/>
      <c r="G100" s="166"/>
      <c r="H100" s="166"/>
      <c r="I100" s="166"/>
      <c r="J100" s="134"/>
      <c r="K100" s="134"/>
      <c r="L100" s="134"/>
      <c r="M100" s="134"/>
      <c r="N100" s="134"/>
    </row>
    <row r="101" spans="1:14">
      <c r="A101" s="166"/>
      <c r="B101" s="166"/>
      <c r="C101" s="134"/>
      <c r="D101" s="166"/>
      <c r="E101" s="166"/>
      <c r="F101" s="166"/>
      <c r="G101" s="166"/>
      <c r="H101" s="166"/>
      <c r="I101" s="166"/>
      <c r="J101" s="134"/>
      <c r="K101" s="134"/>
      <c r="L101" s="134"/>
      <c r="M101" s="134"/>
      <c r="N101" s="134"/>
    </row>
    <row r="102" spans="1:14">
      <c r="A102" s="166"/>
      <c r="B102" s="166"/>
      <c r="C102" s="134"/>
      <c r="D102" s="166"/>
      <c r="E102" s="166"/>
      <c r="F102" s="166"/>
      <c r="G102" s="166"/>
      <c r="H102" s="166"/>
      <c r="I102" s="166"/>
      <c r="J102" s="134"/>
      <c r="K102" s="134"/>
      <c r="L102" s="134"/>
      <c r="M102" s="134"/>
      <c r="N102" s="134"/>
    </row>
    <row r="103" spans="1:14">
      <c r="A103" s="166"/>
      <c r="B103" s="166"/>
      <c r="C103" s="134"/>
      <c r="D103" s="166"/>
      <c r="E103" s="166"/>
      <c r="F103" s="166"/>
      <c r="G103" s="166"/>
      <c r="H103" s="166"/>
      <c r="I103" s="166"/>
      <c r="J103" s="134"/>
      <c r="K103" s="134"/>
      <c r="L103" s="134"/>
      <c r="M103" s="134"/>
      <c r="N103" s="134"/>
    </row>
    <row r="104" spans="1:14">
      <c r="A104" s="166"/>
      <c r="B104" s="166"/>
      <c r="C104" s="134"/>
      <c r="D104" s="166"/>
      <c r="E104" s="166"/>
      <c r="F104" s="166"/>
      <c r="G104" s="166"/>
      <c r="H104" s="166"/>
      <c r="I104" s="166"/>
      <c r="J104" s="134"/>
      <c r="K104" s="134"/>
      <c r="L104" s="134"/>
      <c r="M104" s="134"/>
      <c r="N104" s="134"/>
    </row>
    <row r="105" spans="1:14">
      <c r="A105" s="166"/>
      <c r="B105" s="166"/>
      <c r="C105" s="134"/>
      <c r="D105" s="166"/>
      <c r="E105" s="166"/>
      <c r="F105" s="166"/>
      <c r="G105" s="166"/>
      <c r="H105" s="166"/>
      <c r="I105" s="166"/>
      <c r="J105" s="134"/>
      <c r="K105" s="134"/>
      <c r="L105" s="134"/>
      <c r="M105" s="134"/>
      <c r="N105" s="134"/>
    </row>
    <row r="106" spans="1:14">
      <c r="A106" s="166"/>
      <c r="B106" s="166"/>
      <c r="C106" s="134"/>
      <c r="D106" s="166"/>
      <c r="E106" s="166"/>
      <c r="F106" s="166"/>
      <c r="G106" s="166"/>
      <c r="H106" s="166"/>
      <c r="I106" s="166"/>
      <c r="J106" s="134"/>
      <c r="K106" s="134"/>
      <c r="L106" s="134"/>
      <c r="M106" s="134"/>
      <c r="N106" s="134"/>
    </row>
    <row r="107" spans="1:14">
      <c r="A107" s="166"/>
      <c r="B107" s="166"/>
      <c r="C107" s="134"/>
      <c r="D107" s="166"/>
      <c r="E107" s="166"/>
      <c r="F107" s="166"/>
      <c r="G107" s="166"/>
      <c r="H107" s="166"/>
      <c r="I107" s="166"/>
      <c r="J107" s="134"/>
      <c r="K107" s="134"/>
      <c r="L107" s="134"/>
      <c r="M107" s="134"/>
      <c r="N107" s="134"/>
    </row>
    <row r="108" spans="1:14">
      <c r="A108" s="166"/>
      <c r="B108" s="166"/>
      <c r="C108" s="134"/>
      <c r="D108" s="166"/>
      <c r="E108" s="166"/>
      <c r="F108" s="166"/>
      <c r="G108" s="166"/>
      <c r="H108" s="166"/>
      <c r="I108" s="166"/>
      <c r="J108" s="134"/>
      <c r="K108" s="134"/>
      <c r="L108" s="134"/>
      <c r="M108" s="134"/>
      <c r="N108" s="134"/>
    </row>
    <row r="109" spans="1:14">
      <c r="A109" s="166"/>
      <c r="B109" s="166"/>
      <c r="C109" s="134"/>
      <c r="D109" s="166"/>
      <c r="E109" s="166"/>
      <c r="F109" s="166"/>
      <c r="G109" s="166"/>
      <c r="H109" s="166"/>
      <c r="I109" s="166"/>
      <c r="J109" s="134"/>
      <c r="K109" s="134"/>
      <c r="L109" s="134"/>
      <c r="M109" s="134"/>
      <c r="N109" s="134"/>
    </row>
    <row r="110" spans="1:14">
      <c r="A110" s="166"/>
      <c r="B110" s="166"/>
      <c r="C110" s="134"/>
      <c r="D110" s="166"/>
      <c r="E110" s="166"/>
      <c r="F110" s="166"/>
      <c r="G110" s="166"/>
      <c r="H110" s="166"/>
      <c r="I110" s="166"/>
      <c r="J110" s="134"/>
      <c r="K110" s="134"/>
      <c r="L110" s="134"/>
      <c r="M110" s="134"/>
      <c r="N110" s="134"/>
    </row>
    <row r="111" spans="1:14">
      <c r="A111" s="166"/>
      <c r="B111" s="166"/>
      <c r="C111" s="134"/>
      <c r="D111" s="166"/>
      <c r="E111" s="166"/>
      <c r="F111" s="166"/>
      <c r="G111" s="166"/>
      <c r="H111" s="166"/>
      <c r="I111" s="166"/>
      <c r="J111" s="134"/>
      <c r="K111" s="134"/>
      <c r="L111" s="134"/>
      <c r="M111" s="134"/>
      <c r="N111" s="134"/>
    </row>
  </sheetData>
  <mergeCells count="41">
    <mergeCell ref="O28:O29"/>
    <mergeCell ref="A27:O27"/>
    <mergeCell ref="F40:F41"/>
    <mergeCell ref="A1:M1"/>
    <mergeCell ref="A3:A4"/>
    <mergeCell ref="B3:B4"/>
    <mergeCell ref="C3:C4"/>
    <mergeCell ref="D3:D4"/>
    <mergeCell ref="E3:E4"/>
    <mergeCell ref="G3:G4"/>
    <mergeCell ref="H3:H4"/>
    <mergeCell ref="F3:F4"/>
    <mergeCell ref="I3:M3"/>
    <mergeCell ref="N28:N29"/>
    <mergeCell ref="A39:M39"/>
    <mergeCell ref="A40:A41"/>
    <mergeCell ref="B40:B41"/>
    <mergeCell ref="C40:C41"/>
    <mergeCell ref="D40:D41"/>
    <mergeCell ref="E40:E41"/>
    <mergeCell ref="A28:A29"/>
    <mergeCell ref="B28:B29"/>
    <mergeCell ref="C28:C29"/>
    <mergeCell ref="D28:D29"/>
    <mergeCell ref="E28:E29"/>
    <mergeCell ref="G28:G29"/>
    <mergeCell ref="H28:H29"/>
    <mergeCell ref="F28:F29"/>
    <mergeCell ref="G40:G41"/>
    <mergeCell ref="H40:H41"/>
    <mergeCell ref="I40:M40"/>
    <mergeCell ref="A2:M2"/>
    <mergeCell ref="I28:M28"/>
    <mergeCell ref="A16:A17"/>
    <mergeCell ref="B16:B17"/>
    <mergeCell ref="C16:C17"/>
    <mergeCell ref="D16:D17"/>
    <mergeCell ref="E16:E17"/>
    <mergeCell ref="G16:G17"/>
    <mergeCell ref="H16:H17"/>
    <mergeCell ref="F16:F1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Node Spiro</vt:lpstr>
      <vt:lpstr>รายการครุภัณฑ์ 65-69</vt:lpstr>
      <vt:lpstr>คน</vt:lpstr>
      <vt:lpstr>คน (2)</vt:lpstr>
      <vt:lpstr>'รายการครุภัณฑ์ 65-69'!Print_Titles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Plan01</dc:creator>
  <cp:lastModifiedBy>Astar</cp:lastModifiedBy>
  <cp:lastPrinted>2017-10-18T10:22:46Z</cp:lastPrinted>
  <dcterms:created xsi:type="dcterms:W3CDTF">2015-11-10T08:38:04Z</dcterms:created>
  <dcterms:modified xsi:type="dcterms:W3CDTF">2022-02-20T05:43:04Z</dcterms:modified>
</cp:coreProperties>
</file>